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_Sec. de Obras e Infraestrutura\Pista de caminhada\licitação\Orçamento\"/>
    </mc:Choice>
  </mc:AlternateContent>
  <xr:revisionPtr revIDLastSave="0" documentId="13_ncr:1_{D47E9C1E-FA7E-4FB3-A53A-7065EB52A8C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sumo do Orçamento" sheetId="1" r:id="rId1"/>
    <sheet name="Orçamento Sintético" sheetId="2" r:id="rId2"/>
    <sheet name="Orçamento Analítico" sheetId="3" r:id="rId3"/>
    <sheet name="Curva ABC de Serviços" sheetId="4" r:id="rId4"/>
    <sheet name="CRONOGRAMA" sheetId="5" r:id="rId5"/>
    <sheet name="BDI" sheetId="6" r:id="rId6"/>
  </sheets>
  <externalReferences>
    <externalReference r:id="rId7"/>
  </externalReferences>
  <definedNames>
    <definedName name="_xlnm.Print_Area" localSheetId="5">BDI!$A$1:$I$34</definedName>
    <definedName name="_xlnm.Print_Titles" localSheetId="1">'[1]repeated header'!$4:$4</definedName>
  </definedNames>
  <calcPr calcId="191029"/>
</workbook>
</file>

<file path=xl/calcChain.xml><?xml version="1.0" encoding="utf-8"?>
<calcChain xmlns="http://schemas.openxmlformats.org/spreadsheetml/2006/main">
  <c r="I12" i="6" l="1"/>
  <c r="I18" i="6"/>
  <c r="I21" i="6" s="1"/>
  <c r="I9" i="6"/>
</calcChain>
</file>

<file path=xl/sharedStrings.xml><?xml version="1.0" encoding="utf-8"?>
<sst xmlns="http://schemas.openxmlformats.org/spreadsheetml/2006/main" count="4577" uniqueCount="1004">
  <si>
    <t>Obra</t>
  </si>
  <si>
    <t>Bancos</t>
  </si>
  <si>
    <t>B.D.I.</t>
  </si>
  <si>
    <t>Encargos Sociais</t>
  </si>
  <si>
    <t>CONSTRUÇÃO PISTA DE CAMINHADA LATERAL</t>
  </si>
  <si>
    <t xml:space="preserve">SINAPI - 09/2025 - Mato Grosso
SBC - 10/2025 - Mato Grosso
SICRO3 - 07/2025 - Mato Grosso
</t>
  </si>
  <si>
    <t>20,35%</t>
  </si>
  <si>
    <t>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</si>
  <si>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</si>
  <si>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</si>
  <si>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</si>
  <si>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</si>
  <si>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</si>
  <si>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</si>
  <si>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</si>
  <si>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SERVIÇOS PRELIMINARES</t>
  </si>
  <si>
    <t xml:space="preserve"> 2 </t>
  </si>
  <si>
    <t>MOVIMENTO DE TERRA</t>
  </si>
  <si>
    <t xml:space="preserve"> 3 </t>
  </si>
  <si>
    <t>VIÁRIO</t>
  </si>
  <si>
    <t xml:space="preserve"> 4 </t>
  </si>
  <si>
    <t>PISOS</t>
  </si>
  <si>
    <t xml:space="preserve"> 5 </t>
  </si>
  <si>
    <t>PAISAGISMO</t>
  </si>
  <si>
    <t xml:space="preserve"> 6 </t>
  </si>
  <si>
    <t>MOBILIÁRIO</t>
  </si>
  <si>
    <t xml:space="preserve"> 7 </t>
  </si>
  <si>
    <t>FAIXAS ELEVADAS</t>
  </si>
  <si>
    <t xml:space="preserve"> 8 </t>
  </si>
  <si>
    <t>SERVIÇOS FINAIS</t>
  </si>
  <si>
    <t>Total sem BDI</t>
  </si>
  <si>
    <t>Total do BDI</t>
  </si>
  <si>
    <t>Total Geral</t>
  </si>
  <si>
    <t>_______________________________________________________________
Cintya Vieira Souto
Arquiteta e Urbanista
CAU: A160810-0</t>
  </si>
  <si>
    <t>m²</t>
  </si>
  <si>
    <t>LIMPEZA FINAL DA OBRA</t>
  </si>
  <si>
    <t>Próprio</t>
  </si>
  <si>
    <t xml:space="preserve"> PMCJ - 038 </t>
  </si>
  <si>
    <t xml:space="preserve"> 8.1 </t>
  </si>
  <si>
    <t/>
  </si>
  <si>
    <t xml:space="preserve">  </t>
  </si>
  <si>
    <t>EXECUÇÃO DE PASSEIO (CALÇADA) OU PISO DE CONCRETO COM CONCRETO MOLDADO IN LOCO, FEITO EM OBRA, ACABAMENTO CONVENCIONAL, ESPESSURA 6 CM, ARMADO. AF_08/2022</t>
  </si>
  <si>
    <t>SINAPI</t>
  </si>
  <si>
    <t xml:space="preserve"> 94992 </t>
  </si>
  <si>
    <t xml:space="preserve"> 7.4.2 </t>
  </si>
  <si>
    <t>COMPACTAÇÃO MECÂNICA DE SOLO PARA EXECUÇÃO DE RADIER, PISO DE CONCRETO OU LAJE SOBRE SOLO, COM COMPACTADOR DE SOLOS TIPO PLACA VIBRATÓRIA. AF_09/2021</t>
  </si>
  <si>
    <t xml:space="preserve"> 97084 </t>
  </si>
  <si>
    <t xml:space="preserve"> 7.4.1 </t>
  </si>
  <si>
    <t>EXECUÇÃO DE PASSEIO PÚBLICO</t>
  </si>
  <si>
    <t xml:space="preserve"> 7.4 </t>
  </si>
  <si>
    <t>un</t>
  </si>
  <si>
    <t>Suporte metálico galvanizado para placa de advertência ou regulamentação - lado ou diâmetro de 0,80 m - fornecimento e implantação</t>
  </si>
  <si>
    <t>SICRO3</t>
  </si>
  <si>
    <t xml:space="preserve"> 5213864 </t>
  </si>
  <si>
    <t xml:space="preserve"> 7.3.5 </t>
  </si>
  <si>
    <t>Suporte metálico galvanizado para placa de advertência ou regulamentação - lado ou diâmetro de 0,60 m - fornecimento e implantação</t>
  </si>
  <si>
    <t xml:space="preserve"> 5213863 </t>
  </si>
  <si>
    <t xml:space="preserve"> 7.3.4 </t>
  </si>
  <si>
    <t>Placa de advertência em aço, lado de 0,60 m - película retrorrefletiva tipo I + SI - fornecimento e implantação</t>
  </si>
  <si>
    <t xml:space="preserve"> 5213464 </t>
  </si>
  <si>
    <t xml:space="preserve"> 7.3.3 </t>
  </si>
  <si>
    <t>Placa de regulamentação em aço D = 0,60 m - película retrorrefletiva tipo I + SI - fornecimento e implantação</t>
  </si>
  <si>
    <t xml:space="preserve"> 5213440 </t>
  </si>
  <si>
    <t xml:space="preserve"> 7.3.2 </t>
  </si>
  <si>
    <t>Placa em aço - película I + III - fornecimento e implantação</t>
  </si>
  <si>
    <t xml:space="preserve"> 5213571 </t>
  </si>
  <si>
    <t xml:space="preserve"> 7.3.1 </t>
  </si>
  <si>
    <t>SINALIZAÇÃO VIÁRIA (VERTICAL)</t>
  </si>
  <si>
    <t xml:space="preserve"> 7.3 </t>
  </si>
  <si>
    <t>PINTURA DE SÍMBOLOS E TEXTOS COM TINTA ACRÍLICA, DEMARCAÇÃO COM FITA ADESIVA E APLICAÇÃO COM ROLO. AF_05/2021</t>
  </si>
  <si>
    <t xml:space="preserve"> 102513 </t>
  </si>
  <si>
    <t xml:space="preserve"> 7.2.3 </t>
  </si>
  <si>
    <t>PINTURA DE FAIXA DE PEDESTRE OU ZEBRADA TINTA RETRORREFLETIVA A BASE DE RESINA ACRÍLICA COM MICROESFERAS DE VIDRO, E = 30 CM, APLICAÇÃO MANUAL. AF_05/2021</t>
  </si>
  <si>
    <t xml:space="preserve"> 102509 </t>
  </si>
  <si>
    <t xml:space="preserve"> 7.2.2 </t>
  </si>
  <si>
    <t>M</t>
  </si>
  <si>
    <t>PINTURA DE EIXO VIÁRIO SOBRE ASFALTO COM TINTA RETRORREFLETIVA A BASE DE RESINA ACRÍLICA COM MICROESFERAS DE VIDRO, E = 10 CM, APLICAÇÃO MECÂNICA COM DEMARCADORA AUTOPROPELIDA. AF_05/2021</t>
  </si>
  <si>
    <t xml:space="preserve"> 102512 </t>
  </si>
  <si>
    <t xml:space="preserve"> 7.2.1 </t>
  </si>
  <si>
    <t>SINALIZAÇÃO VIÁRIA (HORIZONTAL)</t>
  </si>
  <si>
    <t xml:space="preserve"> 7.2 </t>
  </si>
  <si>
    <t>KG</t>
  </si>
  <si>
    <t>TAMPA CHAPA METALICA XADREZ</t>
  </si>
  <si>
    <t>SBC</t>
  </si>
  <si>
    <t xml:space="preserve"> 111130 </t>
  </si>
  <si>
    <t xml:space="preserve"> 7.1.5 </t>
  </si>
  <si>
    <t>ARMAÇÃO PARA EXECUÇÃO DE RADIER, PISO DE CONCRETO OU LAJE SOBRE SOLO, COM USO DE TELA Q-283. AF_09/2021</t>
  </si>
  <si>
    <t xml:space="preserve"> 97093 </t>
  </si>
  <si>
    <t xml:space="preserve"> 7.1.4 </t>
  </si>
  <si>
    <t>m³</t>
  </si>
  <si>
    <t>LANÇAMENTO COM USO DE BALDES, ADENSAMENTO E ACABAMENTO DE CONCRETO EM ESTRUTURAS. AF_02/2022</t>
  </si>
  <si>
    <t xml:space="preserve"> 103670 </t>
  </si>
  <si>
    <t xml:space="preserve"> 7.1.3 </t>
  </si>
  <si>
    <t>CONCRETO FCK = 30MPA, TRAÇO 1:2,1:2,5 (EM MASSA SECA DE CIMENTO/ AREIA MÉDIA/ BRITA 1) - PREPARO MECÂNICO COM BETONEIRA 600 L. AF_05/2021</t>
  </si>
  <si>
    <t xml:space="preserve"> 94972 </t>
  </si>
  <si>
    <t xml:space="preserve"> 7.1.2 </t>
  </si>
  <si>
    <t>FABRICAÇÃO, MONTAGEM E DESMONTAGEM DE FORMA PARA RADIER, PISO DE CONCRETO OU LAJE SOBRE SOLO, EM MADEIRA SERRADA, 4 UTILIZAÇÕES. AF_09/2021</t>
  </si>
  <si>
    <t xml:space="preserve"> 97086 </t>
  </si>
  <si>
    <t xml:space="preserve"> 7.1.1 </t>
  </si>
  <si>
    <t>FAIXAS</t>
  </si>
  <si>
    <t xml:space="preserve"> 7.1 </t>
  </si>
  <si>
    <t>UN</t>
  </si>
  <si>
    <t>FORNECIMENTO E INSTALAÇÃO DE VASO (CACHEPÓ) EM CIMENTO POLIDO COR NATURAL, TIPO BOLINHA OU CONCHA H=35CM L=80 A 100CM OU SIMILAR</t>
  </si>
  <si>
    <t xml:space="preserve"> PMCJ - 642 </t>
  </si>
  <si>
    <t xml:space="preserve"> 6.17 </t>
  </si>
  <si>
    <t>EQUIPAMENTO DE GINÁSTICA - PRANCHA ABDOMINAL EM ESTRUTURA DE ALVENARIA E PRANCHÃO DE MADEIRA 2,00 X 0,60 X 0,60</t>
  </si>
  <si>
    <t xml:space="preserve"> PMCJ - 479 </t>
  </si>
  <si>
    <t xml:space="preserve"> 6.16 </t>
  </si>
  <si>
    <t>EQUIPAMENTO DE GINÁSTICA - PRANCHA ABDOMINAL EM ESTRUTURA DE ALVENARIA E PRANCHÃO DE MADEIRA 2,00 X 0,60 X 0,50</t>
  </si>
  <si>
    <t xml:space="preserve"> PMCJ - 480 </t>
  </si>
  <si>
    <t xml:space="preserve"> 6.15 </t>
  </si>
  <si>
    <t>EQUIPAMENTO DE GINÁSTICA - PRANCHA ABDOMINAL EM ESTRUTURA DE ALVENARIA E PRANCHÃO DE MADEIRA 2,00 X 0,60 X 0,40</t>
  </si>
  <si>
    <t xml:space="preserve"> PMCJ - 481 </t>
  </si>
  <si>
    <t xml:space="preserve"> 6.14 </t>
  </si>
  <si>
    <t>EQUIPAMENTO DE GINÁSTICA - BARRA FIXA TRIPLA 3 ALTURAS EM TUBO DE AÇO GALVANIZADO 2"</t>
  </si>
  <si>
    <t xml:space="preserve"> PMCJ - 475 </t>
  </si>
  <si>
    <t xml:space="preserve"> 6.13 </t>
  </si>
  <si>
    <t>EQUIPAMENTO DE GINÁSTICA - BARRA MARINHEIRO</t>
  </si>
  <si>
    <t xml:space="preserve"> PMCJ - 065 </t>
  </si>
  <si>
    <t xml:space="preserve"> 6.12 </t>
  </si>
  <si>
    <t>FORNECIMENTO E INSTALAÇÃO DE  APARELHO DA ACADEMIA DA TERCEIRA IDADE - BARRA PARALELA</t>
  </si>
  <si>
    <t xml:space="preserve"> PMCJ - 419 </t>
  </si>
  <si>
    <t xml:space="preserve"> 6.11 </t>
  </si>
  <si>
    <t>EQUIPAMENTO DE GINÁSTICA - ESPALDAR EM TUBO DE AÇO GALVANIZADO 2"</t>
  </si>
  <si>
    <t xml:space="preserve"> PMCJ - 474 </t>
  </si>
  <si>
    <t xml:space="preserve"> 6.10 </t>
  </si>
  <si>
    <t>INSTALAÇÃO DE ROTAÇÃO DIAGONAL DUPLA, APARELHO TRIPLO, EM TUBO DE AÇO CARBONO - EQUIPAMENTO DE GINÁSTICA PARA ACADEMIA AO AR LIVRE / ACADEMIA DA TERCEIRA IDADE - ATI, INSTALADO SOBRE SOLO. AF_10/2021</t>
  </si>
  <si>
    <t xml:space="preserve"> 103192 </t>
  </si>
  <si>
    <t xml:space="preserve"> 6.9 </t>
  </si>
  <si>
    <t>INSTALAÇÃO DE SURF DUPLO, EM TUBO DE AÇO CARBONO - EQUIPAMENTO DE GINÁSTICA PARA ACADEMIA AO AR LIVRE / ACADEMIA DA TERCEIRA IDADE - ATI, INSTALADO SOBRE PISO DE CONCRETO EXISTENTE. AF_10/2021</t>
  </si>
  <si>
    <t xml:space="preserve"> 103209 </t>
  </si>
  <si>
    <t xml:space="preserve"> 6.8 </t>
  </si>
  <si>
    <t>INSTALAÇÃO DE SIMULADOR DE REMO INDIVIDUAL, EM TUBO DE AÇO CARBONO - EQUIPAMENTO DE GINÁSTICA PARA ACADEMIA AO AR LIVRE / ACADEMIA DA TERCEIRA IDADE - ATI, INSTALADO SOBRE PISO DE CONCRETO EXISTENTE. AF_10/2021</t>
  </si>
  <si>
    <t xml:space="preserve"> 103189 </t>
  </si>
  <si>
    <t xml:space="preserve"> 6.7 </t>
  </si>
  <si>
    <t>INSTALAÇÃO DE PRESSÃO DE PERNAS TRIPLO, EM TUBO DE AÇO CARBONO - EQUIPAMENTO DE GINÁSTICA PARA ACADEMIA AO AR LIVRE / ACADEMIA DA TERCEIRA IDADE - ATI, INSTALADO SOBRE PISO DE CONCRETO EXISTENTE. AF_10/2021</t>
  </si>
  <si>
    <t xml:space="preserve"> 103205 </t>
  </si>
  <si>
    <t xml:space="preserve"> 6.6 </t>
  </si>
  <si>
    <t>INSTALAÇÃO DE ESQUI TRIPLO, EM TUBO DE AÇO CARBONO - EQUIPAMENTO DE GINÁSTICA PARA ACADEMIA AO AR LIVRE / ACADEMIA DA TERCEIRA IDADE - ATI, INSTALADO SOBRE PISO DE CONCRETO EXISTENTE. AF_10/2021</t>
  </si>
  <si>
    <t xml:space="preserve"> 103185 </t>
  </si>
  <si>
    <t xml:space="preserve"> 6.5 </t>
  </si>
  <si>
    <t>INSTALAÇÃO DE ALONGADOR COM TRÊS ALTURAS, EM TUBO DE AÇO CARBONO - EQUIPAMENTO DE GINÁSTICA PARA ACADEMIA AO AR LIVRE / ACADEMIA DA TERCEIRA IDADE - ATI, INSTALADO SOBRE PISO DE CONCRETO EXISTENTE. AF_10/2021</t>
  </si>
  <si>
    <t xml:space="preserve"> 103206 </t>
  </si>
  <si>
    <t xml:space="preserve"> 6.4 </t>
  </si>
  <si>
    <t>FORNECIMENTO E INSTALAÇÃO DE PERGOLADO EM DE MADEIRA PLÁSTICA</t>
  </si>
  <si>
    <t xml:space="preserve"> PMCJ - 801 </t>
  </si>
  <si>
    <t xml:space="preserve"> 6.3 </t>
  </si>
  <si>
    <t>FORNECIMENTO E INSTALAÇÃO CONJUNTO DE LIXEIRA PLASTICA 65 L IP - IN BRASIL COM SUPORTE H E TAMPA</t>
  </si>
  <si>
    <t xml:space="preserve"> PMCJ - 737 </t>
  </si>
  <si>
    <t xml:space="preserve"> 6.2 </t>
  </si>
  <si>
    <t>FORNECIMENTO E INSTALAÇÃO DE BANCO DE MADEIRA PLASTICA  IP - IN BRASIL 1,50M LARGURA 2024</t>
  </si>
  <si>
    <t xml:space="preserve"> PMCJ - 762 </t>
  </si>
  <si>
    <t xml:space="preserve"> 6.1 </t>
  </si>
  <si>
    <t>PLANTIO DE PALMEIRA COM ALTURA DE MUDA MAIOR QUE 2,00 M E MENOR OU IGUAL A 4,00 M. AF_07/2024</t>
  </si>
  <si>
    <t xml:space="preserve"> 98517 </t>
  </si>
  <si>
    <t xml:space="preserve"> 5.2 </t>
  </si>
  <si>
    <t>PLANTIO DE ARBUSTO OU CERCA VIVA. AF_07/2024</t>
  </si>
  <si>
    <t xml:space="preserve"> 98509 </t>
  </si>
  <si>
    <t xml:space="preserve"> 5.1 </t>
  </si>
  <si>
    <t>PINTURA DE PISO COM TINTA ACRÍLICA, APLICAÇÃO MANUAL, 2 DEMÃOS, INCLUSO FUNDO PREPARADOR. AF_05/2021</t>
  </si>
  <si>
    <t xml:space="preserve"> 102491 </t>
  </si>
  <si>
    <t xml:space="preserve"> 4.3 </t>
  </si>
  <si>
    <t>EXECUÇÃO DE PASSEIO EM PISO INTERTRAVADO, COM BLOCO RETANGULAR COLORIDO DE 20 X 10 CM, ESPESSURA 6 CM. AF_10/2022</t>
  </si>
  <si>
    <t xml:space="preserve"> 93679 </t>
  </si>
  <si>
    <t xml:space="preserve"> 4.2 </t>
  </si>
  <si>
    <t>EXECUÇÃO DE PASSEIO (CALÇADA) OU PISO DE CONCRETO COM CONCRETO MOLDADO IN LOCO, USINADO C25, ACABAMENTO CONVENCIONAL, NÃO ARMADO. AF_03/2023</t>
  </si>
  <si>
    <t xml:space="preserve"> 104626 </t>
  </si>
  <si>
    <t xml:space="preserve"> 4.1 </t>
  </si>
  <si>
    <t>Tachão refletivo em resina sintética - monodirecional - fornecimento e colocação</t>
  </si>
  <si>
    <t xml:space="preserve"> 5219644 </t>
  </si>
  <si>
    <t xml:space="preserve"> 3.4 </t>
  </si>
  <si>
    <t>Ref.: SINAPI (102099) - RECOMPOSIÇÃO DE REVESTIMENTO EM PRÉ MISTURADO A FRIO (AQUISIÇÃO EM USINA), PARA FECHAMENTO DE VALAS - EXCLUSO DEMOLIÇÃO DO PAVIMENTO. AF_12/2020</t>
  </si>
  <si>
    <t xml:space="preserve"> PMCJ - 1058 </t>
  </si>
  <si>
    <t xml:space="preserve"> 3.3 </t>
  </si>
  <si>
    <t>SINALIZACAO HORIZONTAL COM TINTA RETRORREFLETIVA A BASE DE RESINA ACRILICA COM MICROESFERAS DE VIDRO</t>
  </si>
  <si>
    <t xml:space="preserve"> PMCJ - 1043 </t>
  </si>
  <si>
    <t xml:space="preserve"> 3.2 </t>
  </si>
  <si>
    <t xml:space="preserve"> 3.1 </t>
  </si>
  <si>
    <t xml:space="preserve"> 2.3 </t>
  </si>
  <si>
    <t>REGULARIZAÇÃO DE SUPERFÍCIES COM MOTONIVELADORA. AF_09/2024</t>
  </si>
  <si>
    <t xml:space="preserve"> 100575 </t>
  </si>
  <si>
    <t xml:space="preserve"> 2.2 </t>
  </si>
  <si>
    <t>LIMPEZA MECANIZADA DE CAMADA VEGETAL, VEGETAÇÃO E PEQUENAS ÁRVORES (DIÂMETRO DE TRONCO MENOR QUE 0,20 M), COM TRATOR DE ESTEIRAS. AF_03/2024</t>
  </si>
  <si>
    <t xml:space="preserve"> 98525 </t>
  </si>
  <si>
    <t xml:space="preserve"> 2.1 </t>
  </si>
  <si>
    <t>EXECUÇÃO DE SANITÁRIO E VESTIÁRIO EM CANTEIRO DE OBRA EM ALVENARIA, NÃO INCLUSO MOBILIÁRIO. AF_02/2016</t>
  </si>
  <si>
    <t xml:space="preserve"> 93213 </t>
  </si>
  <si>
    <t xml:space="preserve"> 1.3 </t>
  </si>
  <si>
    <t>BARRAÇÃO PARA DEPÓSITO (3,30 x 4,30) CHAPA DE MADEIRA COMPENSADA RESINADA E TELHA DE FIBROCIMENTO</t>
  </si>
  <si>
    <t xml:space="preserve"> PMCJ - 003 </t>
  </si>
  <si>
    <t xml:space="preserve"> 1.2 </t>
  </si>
  <si>
    <t>PLACA DE OBRA EM CHAPA DE ACO GALVANIZADO</t>
  </si>
  <si>
    <t xml:space="preserve"> PMCJ - 001 </t>
  </si>
  <si>
    <t xml:space="preserve"> 1.1 </t>
  </si>
  <si>
    <t>Valor Unit</t>
  </si>
  <si>
    <t>Und</t>
  </si>
  <si>
    <t>Banco</t>
  </si>
  <si>
    <t>Código</t>
  </si>
  <si>
    <t>Orçamento Sintético</t>
  </si>
  <si>
    <t>Preço Total =&gt;</t>
  </si>
  <si>
    <t>2.000,00</t>
  </si>
  <si>
    <t>Quant. =&gt;</t>
  </si>
  <si>
    <t>MO com LS =&gt;</t>
  </si>
  <si>
    <t>LS =&gt;</t>
  </si>
  <si>
    <t>MO sem LS =&gt;</t>
  </si>
  <si>
    <t>H</t>
  </si>
  <si>
    <t>SEDI - SERVIÇOS DIVERSOS</t>
  </si>
  <si>
    <t>SERVENTE COM ENCARGOS COMPLEMENTARES</t>
  </si>
  <si>
    <t xml:space="preserve"> 88316 </t>
  </si>
  <si>
    <t>Composição Auxiliar</t>
  </si>
  <si>
    <t>Composição</t>
  </si>
  <si>
    <t>Tipo</t>
  </si>
  <si>
    <t>52,25</t>
  </si>
  <si>
    <t>Material</t>
  </si>
  <si>
    <t>PREGO DE ACO POLIDO COM CABECA 17 X 21 (2 X 11)</t>
  </si>
  <si>
    <t xml:space="preserve"> 00005068 </t>
  </si>
  <si>
    <t>Insumo</t>
  </si>
  <si>
    <t>M²</t>
  </si>
  <si>
    <t>TELA DE ACO SOLDADA NERVURADA, CA-60, Q-196, (3,11 KG/M2), DIAMETRO DO FIO = 5,0 MM, LARGURA = 2,45 M, ESPACAMENTO DA MALHA = 10 X 10 CM</t>
  </si>
  <si>
    <t xml:space="preserve"> 00007156 </t>
  </si>
  <si>
    <t>SARRAFO *2,5 X 7,5* CM EM PINUS, MISTA OU EQUIVALENTE DA REGIAO - BRUTA</t>
  </si>
  <si>
    <t xml:space="preserve"> 00004517 </t>
  </si>
  <si>
    <t>FUES - FUNDAÇÕES E ESTRUTURAS</t>
  </si>
  <si>
    <t>CONCRETO FCK = 20MPA, TRAÇO 1:2,7:3 (EM MASSA SECA DE CIMENTO/ AREIA MÉDIA/ BRITA 1) - PREPARO MECÂNICO COM BETONEIRA 400 L. AF_05/2021</t>
  </si>
  <si>
    <t xml:space="preserve"> 94964 </t>
  </si>
  <si>
    <t>PEDREIRO COM ENCARGOS COMPLEMENTARES</t>
  </si>
  <si>
    <t xml:space="preserve"> 88309 </t>
  </si>
  <si>
    <t>CARPINTEIRO DE FORMAS COM ENCARGOS COMPLEMENTARES</t>
  </si>
  <si>
    <t xml:space="preserve"> 88262 </t>
  </si>
  <si>
    <t>PISO - PISOS</t>
  </si>
  <si>
    <t>CHP</t>
  </si>
  <si>
    <t>CHOR - CUSTOS HORÁRIOS DE MÁQUINAS E EQUIPAMENTOS</t>
  </si>
  <si>
    <t>PLACA VIBRATÓRIA REVERSÍVEL COM MOTOR 4 TEMPOS A GASOLINA, FORÇA CENTRÍFUGA DE 25 KN (2500 KGF), POTÊNCIA 5,5 CV - CHP DIURNO. AF_08/2015</t>
  </si>
  <si>
    <t xml:space="preserve"> 91277 </t>
  </si>
  <si>
    <t>4,00</t>
  </si>
  <si>
    <t>Custo total de transporte</t>
  </si>
  <si>
    <t>--</t>
  </si>
  <si>
    <t>5914479
0,00
0,73
0,0000</t>
  </si>
  <si>
    <t>5914464
0,00
0,91
0,0000</t>
  </si>
  <si>
    <t>5914449
0,00
1,14
0,0000</t>
  </si>
  <si>
    <t>Suporte em aço-carbono galvanizado tipo perfil C para placa de sinalização</t>
  </si>
  <si>
    <t>M0787</t>
  </si>
  <si>
    <t>Conjunto para fixação de placas em aço galvanizado composto por barra chata, abraçadeira, parafusos, porcas e arruelas</t>
  </si>
  <si>
    <t>M0789</t>
  </si>
  <si>
    <t>FE</t>
  </si>
  <si>
    <t>P</t>
  </si>
  <si>
    <t>RP</t>
  </si>
  <si>
    <t>LN</t>
  </si>
  <si>
    <t>Custo Horário</t>
  </si>
  <si>
    <t>Distância Média de Transporte (DMT)</t>
  </si>
  <si>
    <t>Quantidade</t>
  </si>
  <si>
    <t>Momento de Transporte</t>
  </si>
  <si>
    <t>F</t>
  </si>
  <si>
    <t>Custo Total dos Tempos Fixos</t>
  </si>
  <si>
    <t>t</t>
  </si>
  <si>
    <t>Carga, manobra e descarga de materiais diversos em caminhão carroceria de 15 t - carga e descarga manuais</t>
  </si>
  <si>
    <t xml:space="preserve"> 5914655 </t>
  </si>
  <si>
    <t>Preço Unitário</t>
  </si>
  <si>
    <t>Unidade</t>
  </si>
  <si>
    <t>Carga</t>
  </si>
  <si>
    <t>Tempo Fixo</t>
  </si>
  <si>
    <t>E</t>
  </si>
  <si>
    <t>Custo total de atividades auxiliares</t>
  </si>
  <si>
    <t>24,89</t>
  </si>
  <si>
    <t>495,19</t>
  </si>
  <si>
    <t>Concreto fck = 20 MPa - confecção em betoneira e lançamento manual - areia e brita comerciais</t>
  </si>
  <si>
    <t xml:space="preserve"> 1107892 </t>
  </si>
  <si>
    <t>2,41</t>
  </si>
  <si>
    <t>47,95</t>
  </si>
  <si>
    <t>Escavação manual em material de 1ª categoria na profundidade de até 1 m</t>
  </si>
  <si>
    <t xml:space="preserve"> 4805750 </t>
  </si>
  <si>
    <t>ATIVIDADES AUXILIARES</t>
  </si>
  <si>
    <t>D</t>
  </si>
  <si>
    <t>Custo unitário total de material</t>
  </si>
  <si>
    <t>21,80</t>
  </si>
  <si>
    <t>31,28</t>
  </si>
  <si>
    <t>kg</t>
  </si>
  <si>
    <t xml:space="preserve"> M0789 </t>
  </si>
  <si>
    <t>413,03</t>
  </si>
  <si>
    <t>30,24</t>
  </si>
  <si>
    <t xml:space="preserve"> M0787 </t>
  </si>
  <si>
    <t>MATERIAL</t>
  </si>
  <si>
    <t>C</t>
  </si>
  <si>
    <t>Custo do FIT</t>
  </si>
  <si>
    <t>Custo do FIC</t>
  </si>
  <si>
    <t>Custo unitário de execução</t>
  </si>
  <si>
    <t>Produção de equipe</t>
  </si>
  <si>
    <t>Custo horário total de execução</t>
  </si>
  <si>
    <t>Custo horário total de mão de obra</t>
  </si>
  <si>
    <t>Adicional de Mão de obra (%)</t>
  </si>
  <si>
    <t>30,49</t>
  </si>
  <si>
    <t>Montador</t>
  </si>
  <si>
    <t xml:space="preserve"> P9830 </t>
  </si>
  <si>
    <t>23,16</t>
  </si>
  <si>
    <t>Servente</t>
  </si>
  <si>
    <t xml:space="preserve"> P9824 </t>
  </si>
  <si>
    <t>Custo Horário Total</t>
  </si>
  <si>
    <t>Mão de Obra</t>
  </si>
  <si>
    <t>B</t>
  </si>
  <si>
    <t>Custo horário total de equipamentos</t>
  </si>
  <si>
    <t>Caminhão carroceria com capacidade de 5 t - 120 kW</t>
  </si>
  <si>
    <t xml:space="preserve"> E9687 </t>
  </si>
  <si>
    <t>Improdutiva</t>
  </si>
  <si>
    <t>Operativa</t>
  </si>
  <si>
    <t>Utilização</t>
  </si>
  <si>
    <t>Equipamentos</t>
  </si>
  <si>
    <t>A</t>
  </si>
  <si>
    <t>8,00</t>
  </si>
  <si>
    <t>384,54</t>
  </si>
  <si>
    <t>223,39</t>
  </si>
  <si>
    <t>620,53</t>
  </si>
  <si>
    <t>Placa em aço nº 16 galvanizado com película retrorrefletiva tipo I + SI - confecção</t>
  </si>
  <si>
    <t xml:space="preserve"> 5213414 </t>
  </si>
  <si>
    <t>46,32</t>
  </si>
  <si>
    <t>223,35</t>
  </si>
  <si>
    <t>1,48</t>
  </si>
  <si>
    <t>458,64</t>
  </si>
  <si>
    <t>Placa em aço nº 16 galvanizado com película retrorrefletiva tipo I + III - confecção</t>
  </si>
  <si>
    <t xml:space="preserve"> 5213417 </t>
  </si>
  <si>
    <t>18,36</t>
  </si>
  <si>
    <t>FITA CREPE ROLO DE *25* MM X 50 M</t>
  </si>
  <si>
    <t xml:space="preserve"> 00012815 </t>
  </si>
  <si>
    <t>L</t>
  </si>
  <si>
    <t>TINTA ACRILICA PREMIUM PARA PISO</t>
  </si>
  <si>
    <t xml:space="preserve"> 00007348 </t>
  </si>
  <si>
    <t>PINTOR COM ENCARGOS COMPLEMENTARES</t>
  </si>
  <si>
    <t xml:space="preserve"> 88310 </t>
  </si>
  <si>
    <t>PINT - PINTURAS</t>
  </si>
  <si>
    <t>62,40</t>
  </si>
  <si>
    <t>TINTA ACRILICA A BASE DE SOLVENTE, PARA SINALIZACAO HORIZONTAL VIARIA (NBR 11862)</t>
  </si>
  <si>
    <t xml:space="preserve"> 00007343 </t>
  </si>
  <si>
    <t>MICROESFERAS DE VIDRO PARA SINALIZACAO HORIZONTAL VIARIA, TIPO II-A (DROP-ON) - NBR 16184</t>
  </si>
  <si>
    <t xml:space="preserve"> 00044477 </t>
  </si>
  <si>
    <t>MICROESFERAS DE VIDRO PARA SINALIZACAO HORIZONTAL VIARIA, TIPO I-B (PREMIX) - NBR 16184</t>
  </si>
  <si>
    <t xml:space="preserve"> 00044478 </t>
  </si>
  <si>
    <t>DILUENTE AGUARRAS</t>
  </si>
  <si>
    <t xml:space="preserve"> 00005318 </t>
  </si>
  <si>
    <t>6,00</t>
  </si>
  <si>
    <t>MÁQUINA DEMARCADORA DE FAIXA DE TRÁFEGO À FRIO, AUTOPROPELIDA, POTÊNCIA 38 HP - CHP DIURNO. AF_07/2016</t>
  </si>
  <si>
    <t xml:space="preserve"> 95133 </t>
  </si>
  <si>
    <t>CHI</t>
  </si>
  <si>
    <t>MÁQUINA DEMARCADORA DE FAIXA DE TRÁFEGO À FRIO, AUTOPROPELIDA, POTÊNCIA 38 HP - CHI DIURNO. AF_07/2016</t>
  </si>
  <si>
    <t xml:space="preserve"> 96159 </t>
  </si>
  <si>
    <t>1.326,72</t>
  </si>
  <si>
    <t>SERRALHEIRO</t>
  </si>
  <si>
    <t xml:space="preserve"> 099230 </t>
  </si>
  <si>
    <t>CHAPA ACO XADREZ 6,3mm (54,53kg/m2)</t>
  </si>
  <si>
    <t xml:space="preserve"> 000584 </t>
  </si>
  <si>
    <t>AJUDANTE DE SERRALHEIRO</t>
  </si>
  <si>
    <t xml:space="preserve"> 099662 </t>
  </si>
  <si>
    <t>ESQUADRIAS DE FERRO</t>
  </si>
  <si>
    <t>1.035,35</t>
  </si>
  <si>
    <t>ARAME RECOZIDO 16 BWG, D = 1,65 MM (0,016 KG/M) OU 18 BWG, D = 1,25 MM (0,01 KG/M)</t>
  </si>
  <si>
    <t xml:space="preserve"> 00043132 </t>
  </si>
  <si>
    <t>TRELICA NERVURADA (ESPACADOR), ALTURA = 120,0 MM, DIAMETRO DOS BANZOS INFERIORES E SUPERIOR = 6,0 MM, DIAMETRO DA DIAGONAL = 4,2 MM</t>
  </si>
  <si>
    <t xml:space="preserve"> 00042407 </t>
  </si>
  <si>
    <t>TELA DE ACO SOLDADA NERVURADA, CA-60, Q-283 (4,48 KG/M2), DIAMETRO DO FIO = 6,0 MM, LARGURA = 2,45 X 6,00 M DE COMPRIMENTO, ESPACAMENTO DA MALHA = 10 X 10 CM</t>
  </si>
  <si>
    <t xml:space="preserve"> 00043127 </t>
  </si>
  <si>
    <t>AJUDANTE DE ARMADOR COM ENCARGOS COMPLEMENTARES</t>
  </si>
  <si>
    <t xml:space="preserve"> 88238 </t>
  </si>
  <si>
    <t>ARMADOR COM ENCARGOS COMPLEMENTARES</t>
  </si>
  <si>
    <t xml:space="preserve"> 88245 </t>
  </si>
  <si>
    <t>35,70</t>
  </si>
  <si>
    <t>VIBRADOR DE IMERSÃO, DIÂMETRO DE PONTEIRA 45MM, MOTOR ELÉTRICO TRIFÁSICO POTÊNCIA DE 2 CV - CHP DIURNO. AF_06/2015</t>
  </si>
  <si>
    <t xml:space="preserve"> 90586 </t>
  </si>
  <si>
    <t>VIBRADOR DE IMERSÃO, DIÂMETRO DE PONTEIRA 45MM, MOTOR ELÉTRICO TRIFÁSICO POTÊNCIA DE 2 CV - CHI DIURNO. AF_06/2015</t>
  </si>
  <si>
    <t xml:space="preserve"> 90587 </t>
  </si>
  <si>
    <t>CIMENTO PORTLAND COMPOSTO CP II-32</t>
  </si>
  <si>
    <t xml:space="preserve"> 00001379 </t>
  </si>
  <si>
    <t>M³</t>
  </si>
  <si>
    <t>AREIA MEDIA - POSTO JAZIDA/FORNECEDOR (RETIRADO NA JAZIDA, SEM TRANSPORTE)</t>
  </si>
  <si>
    <t xml:space="preserve"> 00000370 </t>
  </si>
  <si>
    <t>PEDRA BRITADA N. 1 (9,5 A 19 MM) POSTO PEDREIRA/FORNECEDOR, SEM FRETE</t>
  </si>
  <si>
    <t xml:space="preserve"> 00004721 </t>
  </si>
  <si>
    <t>OPERADOR DE BETONEIRA ESTACIONÁRIA/MISTURADOR COM ENCARGOS COMPLEMENTARES</t>
  </si>
  <si>
    <t xml:space="preserve"> 88377 </t>
  </si>
  <si>
    <t>BETONEIRA CAPACIDADE NOMINAL DE 600 L, CAPACIDADE DE MISTURA 360 L, MOTOR ELÉTRICO TRIFÁSICO POTÊNCIA DE 4 CV, SEM CARREGADOR - CHP DIURNO. AF_05/2023</t>
  </si>
  <si>
    <t xml:space="preserve"> 89225 </t>
  </si>
  <si>
    <t>BETONEIRA CAPACIDADE NOMINAL DE 600 L, CAPACIDADE DE MISTURA 360 L, MOTOR ELÉTRICO TRIFÁSICO POTÊNCIA DE 4 CV, SEM CARREGADOR - CHI DIURNO. AF_05/2023</t>
  </si>
  <si>
    <t xml:space="preserve"> 89226 </t>
  </si>
  <si>
    <t>13,11</t>
  </si>
  <si>
    <t>TABUA NAO APARELHADA *2,5 X 20* CM, EM MACARANDUBA/MASSARANDUBA, ANGELIM OU EQUIVALENTE DA REGIAO - BRUTA</t>
  </si>
  <si>
    <t xml:space="preserve"> 00006193 </t>
  </si>
  <si>
    <t>DESMOLDANTE PROTETOR PARA FORMAS DE MADEIRA, DE BASE OLEOSA EMULSIONADA EM AGUA</t>
  </si>
  <si>
    <t xml:space="preserve"> 00002692 </t>
  </si>
  <si>
    <t>PONTALETE *7,5 X 7,5* CM EM PINUS, MISTA OU EQUIVALENTE DA REGIAO - BRUTA</t>
  </si>
  <si>
    <t xml:space="preserve"> 00004491 </t>
  </si>
  <si>
    <t>AJUDANTE DE CARPINTEIRO COM ENCARGOS COMPLEMENTARES</t>
  </si>
  <si>
    <t xml:space="preserve"> 88239 </t>
  </si>
  <si>
    <t>84,00</t>
  </si>
  <si>
    <t>Equipamento</t>
  </si>
  <si>
    <t>VASO (CACHEPÓ) EM CIMENTO POLIDO COR NATURAL, TIPO BOLINHA OU CONCHA H=35CM L=80 A 100CM OU SIMILAR</t>
  </si>
  <si>
    <t xml:space="preserve"> 00000236 </t>
  </si>
  <si>
    <t>JARDINEIRO COM ENCARGOS COMPLEMENTARES</t>
  </si>
  <si>
    <t xml:space="preserve"> 88441 </t>
  </si>
  <si>
    <t>URBA - URBANIZAÇÃO</t>
  </si>
  <si>
    <t>2,00</t>
  </si>
  <si>
    <t>LIXA EM FOLHA PARA FERRO, NUMERO 150</t>
  </si>
  <si>
    <t xml:space="preserve"> 00003768 </t>
  </si>
  <si>
    <t>PRANCHA DE MADEIRA ENVERNIZADA EM IPÊ,  LARG.=30 E ESP.=3CM (FORNECIMENTO)</t>
  </si>
  <si>
    <t>CAERN</t>
  </si>
  <si>
    <t xml:space="preserve"> SE57007 </t>
  </si>
  <si>
    <t>TUBO ACO GALVANIZADO COM COSTURA, CLASSE LEVE, DN 50 MM (2"), E = 3,00 MM, *4,40* KG/M (NBR 5580)</t>
  </si>
  <si>
    <t xml:space="preserve"> 00021013 </t>
  </si>
  <si>
    <t>PARAFUSO DE ACO ZINCADO, TIPO CHUMBADOR PARABOLT, DIAMETRO 3/8", COMPRIMENTO 75 MM</t>
  </si>
  <si>
    <t xml:space="preserve"> 00011964 </t>
  </si>
  <si>
    <t>PRIMER EPOXI / EPOXIDICO</t>
  </si>
  <si>
    <t xml:space="preserve"> 00044072 </t>
  </si>
  <si>
    <t>TINTA ESMALTE BASE AGUA PREMIUM BRILHANTE</t>
  </si>
  <si>
    <t xml:space="preserve"> 00043650 </t>
  </si>
  <si>
    <t>PINTURA LÁTEX ACRÍLICA PREMIUM, APLICAÇÃO MANUAL EM PAREDES, DUAS DEMÃOS. AF_04/2023</t>
  </si>
  <si>
    <t xml:space="preserve"> 88489 </t>
  </si>
  <si>
    <t>REVE - REVESTIMENTO E TRATAMENTO DE SUPERFÍCIES</t>
  </si>
  <si>
    <t>CHAPISCO APLICADO EM ALVENARIAS E ESTRUTURAS DE CONCRETO INTERNAS, COM COLHER DE PEDREIRO. ARGAMASSA TRAÇO 1:3 COM PREPARO EM BETONEIRA 400L. AF_10/2022</t>
  </si>
  <si>
    <t xml:space="preserve"> 87879 </t>
  </si>
  <si>
    <t>PARE - PAREDES/PAINEIS</t>
  </si>
  <si>
    <t>ALVENARIA DE BLOCOS DE CONCRETO ESTRUTURAL 14X19X29 CM (ESPESSURA 14 CM), FBK = 14 MPA, UTILIZANDO COLHER DE PEDREIRO. AF_10/2022</t>
  </si>
  <si>
    <t xml:space="preserve"> 89480 </t>
  </si>
  <si>
    <t>EMBOÇO OU MASSA ÚNICA EM ARGAMASSA TRAÇO 1:2:8, PREPARO MANUAL, APLICADA MANUALMENTE EM PANOS CEGOS DE FACHADA (SEM PRESENÇA DE VÃOS), ESPESSURA MAIOR OU IGUAL A 50 MM. AF_08/2022</t>
  </si>
  <si>
    <t xml:space="preserve"> 87807 </t>
  </si>
  <si>
    <t>MARCENEIRO COM ENCARGOS COMPLEMENTARES</t>
  </si>
  <si>
    <t xml:space="preserve"> 88273 </t>
  </si>
  <si>
    <t>FUNDO SELADOR ACRÍLICO, APLICAÇÃO MANUAL EM PAREDE, UMA DEMÃO. AF_04/2023</t>
  </si>
  <si>
    <t xml:space="preserve"> 88485 </t>
  </si>
  <si>
    <t>INES - INSTALAÇÕES ESPECIAIS</t>
  </si>
  <si>
    <t>ELETRODO REVESTIDO AWS - E6013, DIAMETRO IGUAL A 2,50 MM</t>
  </si>
  <si>
    <t xml:space="preserve"> 00011002 </t>
  </si>
  <si>
    <t>TINTA ESMALTE SINTETICO PREMIUM BRILHANTE</t>
  </si>
  <si>
    <t xml:space="preserve"> 00007292 </t>
  </si>
  <si>
    <t>DISCO DE CORTE PARA METAL COM DUAS TELAS 12 X 1/8 X 3/4" (300 X 3,2 X 19,05 MM)</t>
  </si>
  <si>
    <t xml:space="preserve"> 00044495 </t>
  </si>
  <si>
    <t>TUBO ACO GALVANIZADO COM COSTURA, CLASSE LEVE, DN 40 MM (1 1/2"), E = 3,00 MM, *3,48* KG/M (NBR 5580)</t>
  </si>
  <si>
    <t xml:space="preserve"> 00021012 </t>
  </si>
  <si>
    <t>MOVT - MOVIMENTO DE TERRA</t>
  </si>
  <si>
    <t>ESCAVAÇÃO MANUAL DE VALA. AF_09/2024</t>
  </si>
  <si>
    <t xml:space="preserve"> 93358 </t>
  </si>
  <si>
    <t>SERRALHEIRO COM ENCARGOS COMPLEMENTARES</t>
  </si>
  <si>
    <t xml:space="preserve"> 88315 </t>
  </si>
  <si>
    <t>ASTU - ASSENTAMENTO DE TUBOS E PECAS</t>
  </si>
  <si>
    <t>ELETRODO REVESTIDO AWS - E-6010, DIAMETRO IGUAL A 4,00 MM</t>
  </si>
  <si>
    <t xml:space="preserve"> 00010998 </t>
  </si>
  <si>
    <t>SOLDADOR COM ENCARGOS COMPLEMENTARES</t>
  </si>
  <si>
    <t xml:space="preserve"> 88317 </t>
  </si>
  <si>
    <t>AJUDANTE DE ESTRUTURA METÁLICA COM ENCARGOS COMPLEMENTARES</t>
  </si>
  <si>
    <t xml:space="preserve"> 88240 </t>
  </si>
  <si>
    <t>INHI - INSTALAÇÕES HIDROS SANITÁRIAS</t>
  </si>
  <si>
    <t>TUBO DE AÇO GALVANIZADO COM COSTURA, CLASSE MÉDIA, DN 50 (2"), CONEXÃO ROSQUEADA, INSTALADO EM PRUMADAS - FORNECIMENTO E INSTALAÇÃO. AF_10/2020</t>
  </si>
  <si>
    <t xml:space="preserve"> 92341 </t>
  </si>
  <si>
    <t>MONTADOR DE ESTRUTURAS METÁLICAS COM ENCARGOS COMPLEMENTARES</t>
  </si>
  <si>
    <t xml:space="preserve"> 88278 </t>
  </si>
  <si>
    <t>BARRAS PARALELAS chapa de aço carbono e metalão.</t>
  </si>
  <si>
    <t xml:space="preserve"> 00000139 </t>
  </si>
  <si>
    <t>ARGAMASSA TRAÇO 1:3 (EM VOLUME DE CIMENTO E AREIA MÉDIA ÚMIDA), PREPARO MANUAL. AF_08/2019</t>
  </si>
  <si>
    <t xml:space="preserve"> 88629 </t>
  </si>
  <si>
    <t>ROTACAO DIAGONAL DUPLA, APARELHO TRIPLO, EM TUBO DE ACO CARBONO, PINTURA NO PROCESSO ELETROSTATICO - EQUIPAMENTO DE GINASTICA PARA ACADEMIA AO AR LIVRE / ACADEMIA DA TERCEIRA IDADE - ATI</t>
  </si>
  <si>
    <t xml:space="preserve"> 00042432 </t>
  </si>
  <si>
    <t>CONCRETO FCK = 15MPA, TRAÇO 1:3,4:3,4 (EM MASSA SECA DE CIMENTO/ AREIA MÉDIA/ SEIXO ROLADO) - PREPARO MANUAL. AF_05/2021</t>
  </si>
  <si>
    <t xml:space="preserve"> 102486 </t>
  </si>
  <si>
    <t>SURF DUPLO, EM TUBO DE ACO CARBONO, PINTURA NO PROCESSO ELETROSTATICO - EQUIPAMENTO DE GINASTICA PARA ACADEMIA AO AR LIVRE / ACADEMIA DA TERCEIRA IDADE - ATI</t>
  </si>
  <si>
    <t xml:space="preserve"> 00042436 </t>
  </si>
  <si>
    <t>ARGAMASSA TRAÇO 1:3 (EM VOLUME DE CIMENTO E AREIA MÉDIA ÚMIDA) PARA CONTRAPISO, PREPARO MECÂNICO COM BETONEIRA 400 L. AF_08/2019</t>
  </si>
  <si>
    <t xml:space="preserve"> 87298 </t>
  </si>
  <si>
    <t>MARTELETE OU ROMPEDOR PNEUMÁTICO MANUAL, 28 KG, COM SILENCIADOR - CHP DIURNO. AF_07/2016</t>
  </si>
  <si>
    <t xml:space="preserve"> 5795 </t>
  </si>
  <si>
    <t>MARTELETE OU ROMPEDOR PNEUMÁTICO MANUAL, 28 KG, COM SILENCIADOR - CHI DIURNO. AF_07/2016</t>
  </si>
  <si>
    <t xml:space="preserve"> 5952 </t>
  </si>
  <si>
    <t>SIMULADOR DE REMO INDIVIDUAL, EM TUBO DE ACO CARBONO, PINTURA NO PROCESSO ELETROSTATICO - EQUIPAMENTO DE GINASTICA PARA ACADEMIA AO AR LIVRE / ACADEMIA DA TERCEIRA IDADE - ATI</t>
  </si>
  <si>
    <t xml:space="preserve"> 00042435 </t>
  </si>
  <si>
    <t>PRESSAO DE PERNAS TRIPLO, EM TUBO DE ACO CARBONO, PINTURA NO PROCESSO ELETROSTATICO - EQUIPAMENTO DE GINASTICA PARA ACADEMIA AO AR LIVRE / ACADEMIA DA TERCEIRA IDADE - ATI</t>
  </si>
  <si>
    <t xml:space="preserve"> 00042431 </t>
  </si>
  <si>
    <t>ESQUI TRIPLO, EM TUBO DE ACO CARBONO, PINTURA NO PROCESSO ELETROSTATICO - EQUIPAMENTO DE GINASTICA PARA ACADEMIA AO AR LIVRE / ACADEMIA DA TERCEIRA IDADE - ATI</t>
  </si>
  <si>
    <t xml:space="preserve"> 00042429 </t>
  </si>
  <si>
    <t>ALONGADOR COM TRES ALTURAS, EM TUBO DE ACO CARBONO, PINTURA NO PROCESSO ELETROSTATICO - EQUIPAMENTO DE GINASTICA PARA ACADEMIA AO AR LIVRE / ACADEMIA DA TERCEIRA IDADE - ATI</t>
  </si>
  <si>
    <t xml:space="preserve"> 00042428 </t>
  </si>
  <si>
    <t>CENTO</t>
  </si>
  <si>
    <t>PARAFUSO ZINCADO, AUTOBROCANTE, FLANGEADO, 4,2 MM X 19 MM</t>
  </si>
  <si>
    <t xml:space="preserve"> 00040547 </t>
  </si>
  <si>
    <t>Coluna Madeira Plástica 3,00m 120x120mm Itaúba com Cruzeta</t>
  </si>
  <si>
    <t xml:space="preserve"> 00000233 </t>
  </si>
  <si>
    <t>Viga Ecológica IN BRASIL (Tipo Ypê)  60X153</t>
  </si>
  <si>
    <t xml:space="preserve"> 00000230 </t>
  </si>
  <si>
    <t>Conexão T de Madeira Plástica</t>
  </si>
  <si>
    <t xml:space="preserve"> 00000232 </t>
  </si>
  <si>
    <t>LIXEIRA DE MADEIRA PLÁSTICA 67 LITROS - 50CM DE ALTURA COM TAMPA VERDE</t>
  </si>
  <si>
    <t xml:space="preserve"> 00000263 </t>
  </si>
  <si>
    <t>SUPORTE TIPO H PARA LIXEIRA PRETO - IN BRASIL TIPO</t>
  </si>
  <si>
    <t xml:space="preserve"> 00000265 </t>
  </si>
  <si>
    <t>SUPORTE COMPLEMENTAR TIPO -| PARA LIXEIRA PRETO - IN BRASIL</t>
  </si>
  <si>
    <t xml:space="preserve"> 00000266 </t>
  </si>
  <si>
    <t>LIXEIRA DE MADEIRA PLÁSTICA 67 LITROS - 50CM DE ALTURA COM TAMPA MARROM</t>
  </si>
  <si>
    <t xml:space="preserve"> 00000264 </t>
  </si>
  <si>
    <t>12,00</t>
  </si>
  <si>
    <t>BANCO DE MADEIRA PLASTICA IP - IN BRASIL 1,50M LARGURA</t>
  </si>
  <si>
    <t xml:space="preserve"> 00000262 </t>
  </si>
  <si>
    <t>10,00</t>
  </si>
  <si>
    <t>MUDA DE PALMEIRA, ARECA, H= *3,00* M</t>
  </si>
  <si>
    <t xml:space="preserve"> 00044162 </t>
  </si>
  <si>
    <t>GUINDAUTO HIDRÁULICO, CAPACIDADE MÁXIMA DE CARGA 6500 KG, MOMENTO MÁXIMO DE CARGA 5,8 TM, ALCANCE MÁXIMO HORIZONTAL 7,60 M, INCLUSIVE CAMINHÃO TOCO PBT 9.700 KG, POTÊNCIA DE 160 CV - CHP DIURNO. AF_08/2015</t>
  </si>
  <si>
    <t xml:space="preserve"> 91634 </t>
  </si>
  <si>
    <t>GUINDAUTO HIDRÁULICO, CAPACIDADE MÁXIMA DE CARGA 6500 KG, MOMENTO MÁXIMO DE CARGA 5,8 TM, ALCANCE MÁXIMO HORIZONTAL 7,60 M, INCLUSIVE CAMINHÃO TOCO PBT 9.700 KG, POTÊNCIA DE 160 CV - CHI DIURNO. AF_08/2015</t>
  </si>
  <si>
    <t xml:space="preserve"> 91635 </t>
  </si>
  <si>
    <t>Paisagismo - Plantio</t>
  </si>
  <si>
    <t>MUDA DE ARBUSTO FOLHAGEM, SANSAO-DO-CAMPO OU EQUIVALENTE DA REGIAO, H= *50 A 70* CM</t>
  </si>
  <si>
    <t xml:space="preserve"> 00000365 </t>
  </si>
  <si>
    <t>522,50</t>
  </si>
  <si>
    <t>SELADOR ACRILICO OPACO PREMIUM INTERIOR/EXTERIOR</t>
  </si>
  <si>
    <t xml:space="preserve"> 00006085 </t>
  </si>
  <si>
    <t>867,12</t>
  </si>
  <si>
    <t>BLOQUETE/PISO INTERTRAVADO DE CONCRETO - MODELO ONDA/16 FACES/RETANGULAR/TIJOLINHO/PAVER/HOLANDES/PARALELEPIPEDO, *20 X 10* CM, E = 6 CM, RESISTENCIA DE 35 MPA, COLORIDO</t>
  </si>
  <si>
    <t xml:space="preserve"> 00036156 </t>
  </si>
  <si>
    <t>PO DE PEDRA (POSTO PEDREIRA/FORNECEDOR, SEM FRETE)</t>
  </si>
  <si>
    <t xml:space="preserve"> 00004741 </t>
  </si>
  <si>
    <t>CORTADORA DE PISO COM MOTOR 4 TEMPOS A GASOLINA, POTÊNCIA DE 13 HP, COM DISCO DE CORTE DIAMANTADO SEGMENTADO PARA CONCRETO, DIÂMETRO DE 350 MM, FURO DE 1" (14 X 1") - CHP DIURNO. AF_08/2015</t>
  </si>
  <si>
    <t xml:space="preserve"> 91283 </t>
  </si>
  <si>
    <t>CALCETEIRO COM ENCARGOS COMPLEMENTARES</t>
  </si>
  <si>
    <t xml:space="preserve"> 88260 </t>
  </si>
  <si>
    <t>CORTADORA DE PISO COM MOTOR 4 TEMPOS A GASOLINA, POTÊNCIA DE 13 HP, COM DISCO DE CORTE DIAMANTADO SEGMENTADO PARA CONCRETO, DIÂMETRO DE 350 MM, FURO DE 1" (14 X 1") - CHI DIURNO. AF_08/2015</t>
  </si>
  <si>
    <t xml:space="preserve"> 91285 </t>
  </si>
  <si>
    <t>PLACA VIBRATÓRIA REVERSÍVEL COM MOTOR 4 TEMPOS A GASOLINA, FORÇA CENTRÍFUGA DE 25 KN (2500 KGF), POTÊNCIA 5,5 CV - CHI DIURNO. AF_08/2015</t>
  </si>
  <si>
    <t xml:space="preserve"> 91278 </t>
  </si>
  <si>
    <t>PAVI - PAVIMENTAÇÃO</t>
  </si>
  <si>
    <t>41,80</t>
  </si>
  <si>
    <t>CONCRETO USINADO BOMBEAVEL, CLASSE DE RESISTENCIA C25, COM BRITA 0 E 1, SLUMP = 100 +/- 20 MM, EXCLUI SERVICO DE BOMBEAMENTO (NBR 8953)</t>
  </si>
  <si>
    <t xml:space="preserve"> 00034493 </t>
  </si>
  <si>
    <t>SARRAFO *2,5 X 10* CM EM PINUS, MISTA OU EQUIVALENTE DA REGIAO - BRUTA</t>
  </si>
  <si>
    <t xml:space="preserve"> 00004509 </t>
  </si>
  <si>
    <t>2.595,00</t>
  </si>
  <si>
    <t>Adesivo à base de resina poliéster</t>
  </si>
  <si>
    <t>M2041</t>
  </si>
  <si>
    <t>Tachão refletivo em resina sintética monodirecional</t>
  </si>
  <si>
    <t>M3870</t>
  </si>
  <si>
    <t>0,21</t>
  </si>
  <si>
    <t>39,97</t>
  </si>
  <si>
    <t>Broca de widia - D = 16 mm e C = 150 mm</t>
  </si>
  <si>
    <t xml:space="preserve"> M2388 </t>
  </si>
  <si>
    <t>53,43</t>
  </si>
  <si>
    <t xml:space="preserve"> M3870 </t>
  </si>
  <si>
    <t>6,15</t>
  </si>
  <si>
    <t>28,25</t>
  </si>
  <si>
    <t xml:space="preserve"> M2041 </t>
  </si>
  <si>
    <t>115,81</t>
  </si>
  <si>
    <t>Grupo gerador - 7,2 kVA</t>
  </si>
  <si>
    <t xml:space="preserve"> E9764 </t>
  </si>
  <si>
    <t>Martelete perfurador/rompedor elétrico - 1,50 kW</t>
  </si>
  <si>
    <t xml:space="preserve"> E9675 </t>
  </si>
  <si>
    <t>209,95</t>
  </si>
  <si>
    <t>T</t>
  </si>
  <si>
    <t>PRE-MISTURADO A FRIO (PMF) PARA PAVIMENTACAO ASFALTICA, PADRAO DNIT, FAIXA C, COM RM-1C - AQUISICAO POSTO USINA</t>
  </si>
  <si>
    <t xml:space="preserve"> 00044365 </t>
  </si>
  <si>
    <t>ROLO COMPACTADOR VIBRATÓRIO TANDEM AÇO LISO, POTÊNCIA 58 HP, PESO SEM/COM LASTRO 6,5 / 9,4 T, LARGURA DE TRABALHO 1,2 M - CHP DIURNO. AF_06/2014</t>
  </si>
  <si>
    <t xml:space="preserve"> 5867 </t>
  </si>
  <si>
    <t>ROLO COMPACTADOR VIBRATÓRIO TANDEM AÇO LISO, POTÊNCIA 58 HP, PESO SEM/COM LASTRO 6,5 / 9,4 T, LARGURA DE TRABALHO 1,2 M - CHI DIURNO. AF_06/2014</t>
  </si>
  <si>
    <t xml:space="preserve"> 5869 </t>
  </si>
  <si>
    <t>Recomposição de Pavimentos</t>
  </si>
  <si>
    <t>4.198,95</t>
  </si>
  <si>
    <t xml:space="preserve"> 00025972 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</si>
  <si>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</si>
  <si>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 xml:space="preserve"> 5824 </t>
  </si>
  <si>
    <t>7.886,90</t>
  </si>
  <si>
    <t>1.389,90</t>
  </si>
  <si>
    <t>1.389,88</t>
  </si>
  <si>
    <t>MOTONIVELADORA POTÊNCIA BÁSICA LÍQUIDA (PRIMEIRA MARCHA) 125 HP, PESO BRUTO 13032 KG, LARGURA DA LÂMINA DE 3,7 M - CHP DIURNO. AF_06/2014</t>
  </si>
  <si>
    <t xml:space="preserve"> 5932 </t>
  </si>
  <si>
    <t>MOTONIVELADORA POTÊNCIA BÁSICA LÍQUIDA (PRIMEIRA MARCHA) 125 HP, PESO BRUTO 13032 KG, LARGURA DA LÂMINA DE 3,7 M - CHI DIURNO. AF_06/2014</t>
  </si>
  <si>
    <t xml:space="preserve"> 5934 </t>
  </si>
  <si>
    <t>ROLO COMPACTADOR VIBRATÓRIO PÉ DE CARNEIRO PARA SOLOS, POTÊNCIA 80 HP, PESO OPERACIONAL SEM/COM LASTRO 7,4 / 8,8 T, LARGURA DE TRABALHO 1,68 M - CHI DIURNO. AF_02/2016</t>
  </si>
  <si>
    <t xml:space="preserve"> 93244 </t>
  </si>
  <si>
    <t>TRATOR DE ESTEIRAS, POTÊNCIA 100 HP, PESO OPERACIONAL 9,4 T, COM LÂMINA 2,19 M3 - CHP DIURNO. AF_06/2014</t>
  </si>
  <si>
    <t xml:space="preserve"> 89032 </t>
  </si>
  <si>
    <t>TRATOR DE ESTEIRAS, POTÊNCIA 100 HP, PESO OPERACIONAL 9,4 T, COM LÂMINA 2,19 M3 - CHI DIURNO. AF_06/2014</t>
  </si>
  <si>
    <t xml:space="preserve"> 89031 </t>
  </si>
  <si>
    <t>DIVISORIA, PLACA PRE-MOLDADA EM GRANILITE, MARMORITE OU GRANITINA, E = *3 CM</t>
  </si>
  <si>
    <t xml:space="preserve"> 00010698 </t>
  </si>
  <si>
    <t>CJ</t>
  </si>
  <si>
    <t>FECHADURA ESPELHO PARA PORTA EXTERNA, EM ACO INOX (MAQUINA, TESTA E CONTRA-TESTA) E EM ZAMAC (MACANETA, LINGUETA E TRINCOS) COM ACABAMENTO CROMADO, MAQUINA DE 40 MM, INCLUINDO CHAVE TIPO CILINDRO</t>
  </si>
  <si>
    <t xml:space="preserve"> 00003080 </t>
  </si>
  <si>
    <t>MICTORIO COLETIVO ACO INOX (AISI 304), E = 0,8 MM, DE *100 X 40 X 30* CM (C X A X P)</t>
  </si>
  <si>
    <t xml:space="preserve"> 00011697 </t>
  </si>
  <si>
    <t>VALVULA DE DESCARGA EM METAL CROMADO PARA MICTORIO COM ACIONAMENTO POR PRESSAO E FECHAMENTO AUTOMATICO</t>
  </si>
  <si>
    <t xml:space="preserve"> 00021112 </t>
  </si>
  <si>
    <t>JUNCAO SIMPLES DE REDUCAO, PVC, DN 100 X 50 MM, SERIE NORMAL PARA ESGOTO PREDIAL</t>
  </si>
  <si>
    <t xml:space="preserve"> 00003659 </t>
  </si>
  <si>
    <t>CAIXA SIFONADA, PVC, 150 X 150 X 50 MM, COM GRELHA QUADRADA, BRANCA (NBR 5688)</t>
  </si>
  <si>
    <t xml:space="preserve"> 00011712 </t>
  </si>
  <si>
    <t>JUNCAO SIMPLES, PVC, 45 GRAUS, DN 100 X 100 MM, SERIE NORMAL PARA ESGOTO PREDIAL</t>
  </si>
  <si>
    <t xml:space="preserve"> 00003670 </t>
  </si>
  <si>
    <t>FORRO DE PVC LISO, BRANCO, REGUA DE 10 CM, ESPESSURA APROXIMADA DE 8 MM (COM COLOCACAO / SEM ESTRUTURA METALICA)</t>
  </si>
  <si>
    <t xml:space="preserve"> 00011587 </t>
  </si>
  <si>
    <t>PORTA DE MADEIRA, FOLHA LEVE (NBR 15930), DE 600 X 2100 MM, E = 35 MM, NUCLEO COLMEIA, CAPA LISA EM HDF, ACABAMENTO MELAMINICO EM PADRAO MADEIRA</t>
  </si>
  <si>
    <t xml:space="preserve"> 00043777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</si>
  <si>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</si>
  <si>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86943 </t>
  </si>
  <si>
    <t>RASGO LINEAR MANUAL EM ALVENARIA, PARA RAMAIS/ DISTRIBUIÇÃO DE INSTALAÇÕES HIDRÁULICAS, DIÂMETROS MENORES OU IGUAIS A 40 MM. AF_09/2023</t>
  </si>
  <si>
    <t xml:space="preserve"> 90443 </t>
  </si>
  <si>
    <t>QUEBRA EM ALVENARIA PARA INSTALAÇÃO DE CAIXA DE TOMADA (4X4 OU 4X2). AF_09/2023</t>
  </si>
  <si>
    <t xml:space="preserve"> 90456 </t>
  </si>
  <si>
    <t>PISO CIMENTADO, TRAÇO 1:3 (CIMENTO E AREIA), ACABAMENTO LISO, ESPESSURA 2,0 CM, PREPARO MECÂNICO DA ARGAMASSA. AF_09/2020</t>
  </si>
  <si>
    <t xml:space="preserve"> 98679 </t>
  </si>
  <si>
    <t>ALVENARIA DE VEDAÇÃO DE BLOCOS CERÂMICOS FURADOS NA HORIZONTAL DE 9X19X19 CM (ESPESSURA 9 CM) E ARGAMASSA DE ASSENTAMENTO COM PREPARO EM BETONEIRA. AF_12/2021</t>
  </si>
  <si>
    <t xml:space="preserve"> 103328 </t>
  </si>
  <si>
    <t>KIT DE REGISTRO DE PRESSÃO BRUTO DE LATÃO ¾", INCLUSIVE CONEXÕES, ROSCÁVEL, INSTALADO EM RAMAL DE ÁGUA FRIA - FORNECIMENTO E INSTALAÇÃO. AF_12/2014</t>
  </si>
  <si>
    <t xml:space="preserve"> 89970 </t>
  </si>
  <si>
    <t>INEL - INSTALAÇÃO ELÉTRICA/ELETRIFICAÇÃO E ILUMINAÇÃO EXTERNA</t>
  </si>
  <si>
    <t>ELETRODUTO FLEXÍVEL CORRUGADO, PVC, DN 20 MM (1/2"), PARA CIRCUITOS TERMINAIS, INSTALADO EM FORRO - FORNECIMENTO E INSTALAÇÃO. AF_03/2023</t>
  </si>
  <si>
    <t xml:space="preserve"> 91831 </t>
  </si>
  <si>
    <t>ESQV - ESQUADRIAS/FERRAGENS/VIDROS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</si>
  <si>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</si>
  <si>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 xml:space="preserve"> 94559 </t>
  </si>
  <si>
    <t>VASO SANITÁRIO SIFONADO COM CAIXA ACOPLADA LOUÇA BRANCA - FORNECIMENTO E INSTALAÇÃO. AF_01/2020</t>
  </si>
  <si>
    <t xml:space="preserve"> 86888 </t>
  </si>
  <si>
    <t>ELETRODUTO FLEXÍVEL CORRUGADO, PVC, DN 25 MM (3/4"), PARA CIRCUITOS TERMINAIS, INSTALADO EM FORRO - FORNECIMENTO E INSTALAÇÃO. AF_03/2023</t>
  </si>
  <si>
    <t xml:space="preserve"> 91834 </t>
  </si>
  <si>
    <t>RASGO LINEAR MANUAL EM ALVENARIA, PARA ELETRODUTOS, DIÂMETROS MENORES OU IGUAIS A 40 MM. AF_09/2023</t>
  </si>
  <si>
    <t xml:space="preserve"> 90447 </t>
  </si>
  <si>
    <t>ALVENARIA DE EMBASAMENTO COM BLOCO ESTRUTURAL DE CONCRETO, DE 14X19X29CM E ARGAMASSA DE ASSENTAMENTO COM PREPARO EM BETONEIRA. AF_05/2020</t>
  </si>
  <si>
    <t xml:space="preserve"> 101165 </t>
  </si>
  <si>
    <t>CABO DE COBRE FLEXÍVEL ISOLADO, 4 MM², ANTI-CHAMA 450/750 V, PARA CIRCUITOS TERMINAIS - FORNECIMENTO E INSTALAÇÃO. AF_03/2023</t>
  </si>
  <si>
    <t xml:space="preserve"> 91928 </t>
  </si>
  <si>
    <t>CHUVEIRO ELÉTRICO COMUM CORPO PLÁSTICO, TIPO DUCHA - FORNECIMENTO E INSTALAÇÃO. AF_01/2020</t>
  </si>
  <si>
    <t xml:space="preserve"> 100860 </t>
  </si>
  <si>
    <t>LASTRO DE CONCRETO MAGRO, APLICADO EM PISOS, LAJES SOBRE SOLO OU RADIERS, ESPESSURA DE 3 CM. AF_01/2024</t>
  </si>
  <si>
    <t xml:space="preserve"> 95240 </t>
  </si>
  <si>
    <t>ELETRODUTO FLEXÍVEL CORRUGADO, PVC, DN 25 MM (3/4"), PARA CIRCUITOS TERMINAIS, INSTALADO EM PAREDE - FORNECIMENTO E INSTALAÇÃO. AF_03/2023</t>
  </si>
  <si>
    <t xml:space="preserve"> 91854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</si>
  <si>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</si>
  <si>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 xml:space="preserve"> 89173 </t>
  </si>
  <si>
    <t>(COMPOSIÇÃO REPRESENTATIVA) DO SERVIÇO DE REVESTIMENTO CERÂMICO PARA PISO COM PLACAS TIPO ESMALTADA EXTRA DE DIMENSÕES 35X35 CM, PARA EDIFICAÇÃO HABITACIONAL UNIFAMILIAR (CASA) E EDIFICAÇÃO PÚBLICA PADRÃO. AF_11/2014</t>
  </si>
  <si>
    <t xml:space="preserve"> 89171 </t>
  </si>
  <si>
    <t>LUMINÁRIA TIPO CALHA, DE SOBREPOR, COM 2 LÂMPADAS TUBULARES FLUORESCENTES DE 36 W, COM REATOR DE PARTIDA RÁPIDA - FORNECIMENTO E INSTALAÇÃO. AF_02/2020</t>
  </si>
  <si>
    <t xml:space="preserve"> 97586 </t>
  </si>
  <si>
    <t>CHAPISCO APLICADO EM ALVENARIA (COM PRESENÇA DE VÃOS) E ESTRUTURAS DE CONCRETO DE FACHADA, COM ROLO PARA TEXTURA ACRÍLICA. ARGAMASSA INDUSTRIALIZADA COM PREPARO EM MISTURADOR 300 KG. AF_10/2022</t>
  </si>
  <si>
    <t xml:space="preserve"> 87903 </t>
  </si>
  <si>
    <t>CABO DE COBRE FLEXÍVEL ISOLADO, 16 MM², ANTI-CHAMA 450/750 V, PARA DISTRIBUIÇÃO - FORNECIMENTO E INSTALAÇÃO. AF_10/2020</t>
  </si>
  <si>
    <t xml:space="preserve"> 92981 </t>
  </si>
  <si>
    <t>INTERRUPTOR SIMPLES (3 MÓDULOS), 10A/250V, INCLUINDO SUPORTE E PLACA - FORNECIMENTO E INSTALAÇÃO. AF_03/2023</t>
  </si>
  <si>
    <t xml:space="preserve"> 91967 </t>
  </si>
  <si>
    <t>EMBOÇO OU MASSA ÚNICA EM ARGAMASSA TRAÇO 1:2:8, PREPARO MANUAL, APLICADA MANUALMENTE EM PANOS DE FACHADA COM PRESENÇA DE VÃOS, ESPESSURA DE 25 MM. AF_08/2022</t>
  </si>
  <si>
    <t xml:space="preserve"> 87777 </t>
  </si>
  <si>
    <t>TUBO PVC, SERIE NORMAL, ESGOTO PREDIAL, DN 40 MM, FORNECIDO E INSTALADO EM RAMAL DE DESCARGA OU RAMAL DE ESGOTO SANITÁRIO. AF_08/2022</t>
  </si>
  <si>
    <t xml:space="preserve"> 89711 </t>
  </si>
  <si>
    <t>PORTA DE MADEIRA PARA PINTURA, SEMI-OCA (LEVE OU MÉDIA), 80X210CM, ESPESSURA DE 3,5CM, INCLUSO DOBRADIÇAS - FORNECIMENTO E INSTALAÇÃO. AF_12/2019</t>
  </si>
  <si>
    <t xml:space="preserve"> 90822 </t>
  </si>
  <si>
    <t>PONTO DE CONSUMO TERMINAL DE ÁGUA FRIA (SUBRAMAL) COM TUBULAÇÃO DE PVC, DN 25 MM, INSTALADO EM RAMAL DE ÁGUA, INCLUSOS RASGO E CHUMBAMENTO EM ALVENARIA. AF_12/2014</t>
  </si>
  <si>
    <t xml:space="preserve"> 89957 </t>
  </si>
  <si>
    <t>CINTA DE AMARRAÇÃO DE ALVENARIA MOLDADA IN LOCO COM UTILIZAÇÃO DE BLOCOS CANALETA, ESPESSURA DE *20* CM. AF_03/2024</t>
  </si>
  <si>
    <t xml:space="preserve"> 93205 </t>
  </si>
  <si>
    <t>CAIXA ENTERRADA HIDRÁULICA RETANGULAR, EM ALVENARIA COM BLOCOS DE CONCRETO, DIMENSÕES INTERNAS: 0,6X0,6X0,6 M PARA REDE DE ESGOTO. AF_12/2020</t>
  </si>
  <si>
    <t xml:space="preserve"> 97906 </t>
  </si>
  <si>
    <t>CABO DE COBRE FLEXÍVEL ISOLADO, 1,5 MM², ANTI-CHAMA 450/750 V, PARA CIRCUITOS TERMINAIS - FORNECIMENTO E INSTALAÇÃO. AF_03/2023</t>
  </si>
  <si>
    <t xml:space="preserve"> 91924 </t>
  </si>
  <si>
    <t>RALO SIFONADO, PVC, DN 100 X 40 MM, JUNTA SOLDÁVEL, FORNECIDO E INSTALADO EM RAMAL DE DESCARGA OU EM RAMAL DE ESGOTO SANITÁRIO. AF_08/2022</t>
  </si>
  <si>
    <t xml:space="preserve"> 89709 </t>
  </si>
  <si>
    <t>CHAPISCO APLICADO NO TETO OU EM ALVENARIA E ESTRUTURA, COM ROLO PARA TEXTURA ACRÍLICA. ARGAMASSA INDUSTRIALIZADA COM PREPARO EM MISTURADOR 300 KG. AF_10/2022</t>
  </si>
  <si>
    <t xml:space="preserve"> 87885 </t>
  </si>
  <si>
    <t>QUADRO DE DISTRIBUIÇÃO DE ENERGIA EM PVC, DE EMBUTIR, SEM BARRAMENTO, PARA 6 DISJUNTORES - FORNECIMENTO E INSTALAÇÃO. AF_07/2025</t>
  </si>
  <si>
    <t xml:space="preserve"> 101876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</si>
  <si>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</si>
  <si>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91170 </t>
  </si>
  <si>
    <t>MASSA ÚNICA, EM ARGAMASSA TRAÇO 1:2:8, PREPARO MANUAL, APLICADA MANUALMENTE EM PAREDES INTERNAS DE AMBIENTES COM ÁREA ENTRE 5M² E 10M², E = 10MM, COM TALISCAS. AF_03/2024</t>
  </si>
  <si>
    <t xml:space="preserve"> 87548 </t>
  </si>
  <si>
    <t>CAIXA ENTERRADA ELÉTRICA RETANGULAR, EM ALVENARIA COM TIJOLOS CERÂMICOS MACIÇOS, FUNDO COM BRITA, DIMENSÕES INTERNAS: 0,3X0,3X0,3 M. AF_12/2020</t>
  </si>
  <si>
    <t xml:space="preserve"> 97886 </t>
  </si>
  <si>
    <t>ELETRODUTO FLEXÍVEL CORRUGADO, PVC, DN 20 MM (1/2"), PARA CIRCUITOS TERMINAIS, INSTALADO EM PAREDE - FORNECIMENTO E INSTALAÇÃO. AF_03/2023</t>
  </si>
  <si>
    <t xml:space="preserve"> 91852 </t>
  </si>
  <si>
    <t>CURVA CURTA 90 GRAUS, PVC, SERIE NORMAL, ESGOTO PREDIAL, DN 100 MM, JUNTA ELÁSTICA, FORNECIDO E INSTALADO EM RAMAL DE DESCARGA OU RAMAL DE ESGOTO SANITÁRIO. AF_08/2022</t>
  </si>
  <si>
    <t xml:space="preserve"> 89748 </t>
  </si>
  <si>
    <t>INTERRUPTOR SIMPLES (2 MÓDULOS), 10A/250V, INCLUINDO SUPORTE E PLACA - FORNECIMENTO E INSTALAÇÃO. AF_03/2023</t>
  </si>
  <si>
    <t xml:space="preserve"> 91959 </t>
  </si>
  <si>
    <t>HASTE DE ATERRAMENTO, DIÂMETRO 5/8", COM 3 METROS - FORNECIMENTO E INSTALAÇÃO. AF_08/2023</t>
  </si>
  <si>
    <t xml:space="preserve"> 96985 </t>
  </si>
  <si>
    <t>CHUMBAMENTO LINEAR EM ALVENARIA PARA RAMAIS/DISTRIBUIÇÃO DE INSTALAÇÕES HIDRÁULICAS COM DIÂMETROS MENORES OU IGUAIS A 40 MM. AF_09/2023</t>
  </si>
  <si>
    <t xml:space="preserve"> 90466 </t>
  </si>
  <si>
    <t>TOMADA BAIXA DE EMBUTIR (1 MÓDULO), 2P+T 10 A, INCLUINDO SUPORTE E PLACA - FORNECIMENTO E INSTALAÇÃO. AF_03/2023</t>
  </si>
  <si>
    <t xml:space="preserve"> 92000 </t>
  </si>
  <si>
    <t>TUBO PVC, SERIE NORMAL, ESGOTO PREDIAL, DN 50 MM, FORNECIDO E INSTALADO EM RAMAL DE DESCARGA OU RAMAL DE ESGOTO SANITÁRIO. AF_08/2022</t>
  </si>
  <si>
    <t xml:space="preserve"> 89712 </t>
  </si>
  <si>
    <t>DISJUNTOR MONOPOLAR TIPO NEMA, CORRENTE NOMINAL DE 35 ATÉ 50A - FORNECIMENTO E INSTALAÇÃO. AF_07/2025</t>
  </si>
  <si>
    <t xml:space="preserve"> 101891 </t>
  </si>
  <si>
    <t>CABO DE COBRE FLEXÍVEL ISOLADO, 2,5 MM², ANTI-CHAMA 450/750 V, PARA CIRCUITOS TERMINAIS - FORNECIMENTO E INSTALAÇÃO. AF_03/2023</t>
  </si>
  <si>
    <t xml:space="preserve"> 91926 </t>
  </si>
  <si>
    <t>REATERRO MANUAL DE VALAS, COM COMPACTADOR DE SOLOS DE PERCUSSÃO. AF_08/2023</t>
  </si>
  <si>
    <t xml:space="preserve"> 93382 </t>
  </si>
  <si>
    <t>COBE - COBERTURA</t>
  </si>
  <si>
    <t>TRAMA DE MADEIRA COMPOSTA POR TERÇAS PARA TELHADOS DE ATÉ 2 ÁGUAS PARA TELHA ONDULADA DE FIBROCIMENTO, METÁLICA, PLÁSTICA OU TERMOACÚSTICA, INCLUSO TRANSPORTE VERTICAL. AF_07/2019</t>
  </si>
  <si>
    <t xml:space="preserve"> 92543 </t>
  </si>
  <si>
    <t>JOELHO 90 GRAUS, PVC, SERIE NORMAL, ESGOTO PREDIAL, DN 50 MM, JUNTA ELÁSTICA, FORNECIDO E INSTALADO EM RAMAL DE DESCARGA OU RAMAL DE ESGOTO SANITÁRIO. AF_08/2022</t>
  </si>
  <si>
    <t xml:space="preserve"> 89731 </t>
  </si>
  <si>
    <t>TUBO PVC, SERIE NORMAL, ESGOTO PREDIAL, DN 100 MM, FORNECIDO E INSTALADO EM RAMAL DE DESCARGA OU RAMAL DE ESGOTO SANITÁRIO. AF_08/2022</t>
  </si>
  <si>
    <t xml:space="preserve"> 89714 </t>
  </si>
  <si>
    <t>CAIXA RETANGULAR 4" X 2" MÉDIA (1,30 M DO PISO), PVC, INSTALADA EM PAREDE - FORNECIMENTO E INSTALAÇÃO. AF_03/2023</t>
  </si>
  <si>
    <t xml:space="preserve"> 91940 </t>
  </si>
  <si>
    <t>LASTRO DE CONCRETO MAGRO, APLICADO EM PISOS, LAJES SOBRE SOLO OU RADIERS, ESPESSURA DE 5 CM. AF_01/2024</t>
  </si>
  <si>
    <t xml:space="preserve"> 95241 </t>
  </si>
  <si>
    <t>QUEBRA EM ALVENARIA PARA INSTALAÇÃO DE QUADRO DISTRIBUIÇÃO PEQUENO (19X25 CM). AF_09/2023</t>
  </si>
  <si>
    <t xml:space="preserve"> 90457 </t>
  </si>
  <si>
    <t>FECHADURA DE EMBUTIR PARA PORTA DE BANHEIRO, COMPLETA, ACABAMENTO PADRÃO POPULAR, INCLUSO EXECUÇÃO DE FURO - FORNECIMENTO E INSTALAÇÃO. AF_12/2019</t>
  </si>
  <si>
    <t xml:space="preserve"> 91305 </t>
  </si>
  <si>
    <t>JOELHO 90 GRAUS, PVC, SERIE NORMAL, ESGOTO PREDIAL, DN 40 MM, JUNTA SOLDÁVEL, FORNECIDO E INSTALADO EM RAMAL DE DESCARGA OU RAMAL DE ESGOTO SANITÁRIO. AF_08/2022</t>
  </si>
  <si>
    <t xml:space="preserve"> 89724 </t>
  </si>
  <si>
    <t>TE, PVC, SERIE NORMAL, ESGOTO PREDIAL, DN 50 X 50 MM, JUNTA ELÁSTICA, FORNECIDO E INSTALADO EM RAMAL DE DESCARGA OU RAMAL DE ESGOTO SANITÁRIO. AF_08/2022</t>
  </si>
  <si>
    <t xml:space="preserve"> 89784 </t>
  </si>
  <si>
    <t>TELHAMENTO COM TELHA ONDULADA DE FIBROCIMENTO E = 6 MM, COM RECOBRIMENTO LATERAL DE 1 1/4 DE ONDA PARA TELHADO COM INCLINAÇÃO MÁXIMA DE 10°, COM ATÉ 2 ÁGUAS, INCLUSO IÇAMENTO. AF_07/2019</t>
  </si>
  <si>
    <t xml:space="preserve"> 94210 </t>
  </si>
  <si>
    <t>CANT - CANTEIRO DE OBRAS</t>
  </si>
  <si>
    <t>1,00</t>
  </si>
  <si>
    <t>PREGO DE ACO POLIDO COM CABECA 18 X 27 (2 1/2 X 10)</t>
  </si>
  <si>
    <t xml:space="preserve"> 00005061 </t>
  </si>
  <si>
    <t>VIGA NAO APARELHADA *6 X 12* CM, EM MACARANDUBA/MASSARANDUBA, ANGELIM OU EQUIVALENTE DA REGIAO - BRUTA</t>
  </si>
  <si>
    <t xml:space="preserve"> 00004425 </t>
  </si>
  <si>
    <t>SARRAFO NAO APARELHADO *2,5 X 7* CM, EM MACARANDUBA/MASSARANDUBA, ANGELIM, PEROBA-ROSA OU EQUIVALENTE DA REGIAO - BRUTA</t>
  </si>
  <si>
    <t xml:space="preserve"> 00004417 </t>
  </si>
  <si>
    <t>PREGO DE ACO POLIDO COM CABECA 15 X 15 (1 1/4 X 13)</t>
  </si>
  <si>
    <t xml:space="preserve"> 00020247 </t>
  </si>
  <si>
    <t>DOBRADICA EM ACO/FERRO, 3" X 2 1/2", E= 1,2 A 1,8 MM, SEM ANEL, CROMADO OU ZINCADO, TAMPA CHATA, COM PARAFUSOS</t>
  </si>
  <si>
    <t xml:space="preserve"> 00002433 </t>
  </si>
  <si>
    <t>TELHA DE FIBROCIMENTO ONDULADA E = 4 MM, DE 1,22 X 0,50 M (SEM AMIANTO)</t>
  </si>
  <si>
    <t xml:space="preserve"> 00007190 </t>
  </si>
  <si>
    <t>CADEADO SIMPLES, CORPO EM LATAO MACICO, COM LARGURA DE 35 MM E ALTURA DE APROX 30 MM, HASTE CEMENTADA (NAO LONGA), EM ACO TEMPERADO COM DIAMETRO DE APROX 6,0 MM, INCLUINDO 2 CHAVES</t>
  </si>
  <si>
    <t xml:space="preserve"> 00005085 </t>
  </si>
  <si>
    <t>CORRENTE DE ELO CURTO COMUM, SOLDADA, GALVANIZADA, ESPESSURA DO ELO = 1/2" (12,5 MM)</t>
  </si>
  <si>
    <t xml:space="preserve"> 00005086 </t>
  </si>
  <si>
    <t>CAIBRO 5 X 5 CM EM PINUS, MISTA OU EQUIVALENTE DA REGIAO - BRUTA</t>
  </si>
  <si>
    <t xml:space="preserve"> 00004513 </t>
  </si>
  <si>
    <t>CHAPA/PAINEL DE MADEIRA COMPENSADA RESINADA (MADEIRITE RESINADO ROSA) PARA FORMA DE CONCRETO, DE 2200 X 1100 MM, E = 8 A 12 MM</t>
  </si>
  <si>
    <t xml:space="preserve"> 00043681 </t>
  </si>
  <si>
    <t>TELHA DE FIBROCIMENTO ONDULADA E = 4 MM, DE 2,44 X 0,50 M (SEM AMIANTO)</t>
  </si>
  <si>
    <t xml:space="preserve"> 00007213 </t>
  </si>
  <si>
    <t>LUMINÁRIA TIPO PLAFON EM PLÁSTICO, DE SOBREPOR, COM 1 LÂMPADA FLUORESCENTE DE 15 W, SEM REATOR - FORNECIMENTO E INSTALAÇÃO. AF_02/2020</t>
  </si>
  <si>
    <t xml:space="preserve"> 97589 </t>
  </si>
  <si>
    <t>INTERRUPTOR BIPOLAR (1 MÓDULO), 10A/250V, INCLUINDO SUPORTE E PLACA - FORNECIMENTO E INSTALAÇÃO. AF_03/2023</t>
  </si>
  <si>
    <t xml:space="preserve"> 91981 </t>
  </si>
  <si>
    <t>TELHADISTA COM ENCARGOS COMPLEMENTARES</t>
  </si>
  <si>
    <t xml:space="preserve"> 88323 </t>
  </si>
  <si>
    <t>3,00</t>
  </si>
  <si>
    <t>PLACA DE OBRA (PARA CONSTRUCAO CIVIL) EM CHAPA GALVANIZADA *N. 22*, ADESIVADA, DE *2,4 X 1,2* M (SEM POSTES PARA FIXACAO)</t>
  </si>
  <si>
    <t xml:space="preserve"> 00004813 </t>
  </si>
  <si>
    <t>PREGO DE ACO POLIDO COM CABECA 18 X 30 (2 3/4 X 10)</t>
  </si>
  <si>
    <t xml:space="preserve"> 00005075 </t>
  </si>
  <si>
    <t>CONCRETO MAGRO PARA LASTRO, TRAÇO 1:4,5:4,5 (EM MASSA SECA DE CIMENTO/ AREIA MÉDIA/ BRITA 1) - PREPARO MECÂNICO COM BETONEIRA 400 L. AF_05/2021</t>
  </si>
  <si>
    <t xml:space="preserve"> 94962 </t>
  </si>
  <si>
    <t>Planilha Orçamentária Analítica</t>
  </si>
  <si>
    <t>100,00</t>
  </si>
  <si>
    <t>0,09</t>
  </si>
  <si>
    <t>750,53</t>
  </si>
  <si>
    <t>0,54</t>
  </si>
  <si>
    <t>99,91</t>
  </si>
  <si>
    <t>766,18</t>
  </si>
  <si>
    <t>517,69</t>
  </si>
  <si>
    <t>99,82</t>
  </si>
  <si>
    <t>0,10</t>
  </si>
  <si>
    <t>875,62</t>
  </si>
  <si>
    <t>0,63</t>
  </si>
  <si>
    <t>99,72</t>
  </si>
  <si>
    <t>895,41</t>
  </si>
  <si>
    <t>48,77</t>
  </si>
  <si>
    <t>99,62</t>
  </si>
  <si>
    <t>0,12</t>
  </si>
  <si>
    <t>995,08</t>
  </si>
  <si>
    <t>0,69</t>
  </si>
  <si>
    <t>1.442,15</t>
  </si>
  <si>
    <t>99,50</t>
  </si>
  <si>
    <t>0,13</t>
  </si>
  <si>
    <t>1.129,64</t>
  </si>
  <si>
    <t>282,41</t>
  </si>
  <si>
    <t>4,0</t>
  </si>
  <si>
    <t>99,37</t>
  </si>
  <si>
    <t>1.129,80</t>
  </si>
  <si>
    <t>282,45</t>
  </si>
  <si>
    <t>99,23</t>
  </si>
  <si>
    <t>0,19</t>
  </si>
  <si>
    <t>1.587,51</t>
  </si>
  <si>
    <t>529,17</t>
  </si>
  <si>
    <t>3,0</t>
  </si>
  <si>
    <t>99,05</t>
  </si>
  <si>
    <t>1.651,72</t>
  </si>
  <si>
    <t>125,99</t>
  </si>
  <si>
    <t>98,85</t>
  </si>
  <si>
    <t>1.836,06</t>
  </si>
  <si>
    <t>918,03</t>
  </si>
  <si>
    <t>2,0</t>
  </si>
  <si>
    <t>98,64</t>
  </si>
  <si>
    <t>0,22</t>
  </si>
  <si>
    <t>1.875,54</t>
  </si>
  <si>
    <t>937,77</t>
  </si>
  <si>
    <t>98,42</t>
  </si>
  <si>
    <t>0,23</t>
  </si>
  <si>
    <t>1.943,13</t>
  </si>
  <si>
    <t>31,14</t>
  </si>
  <si>
    <t>62,4</t>
  </si>
  <si>
    <t>98,19</t>
  </si>
  <si>
    <t>1.944,58</t>
  </si>
  <si>
    <t>972,29</t>
  </si>
  <si>
    <t>97,96</t>
  </si>
  <si>
    <t>0,24</t>
  </si>
  <si>
    <t>2.008,44</t>
  </si>
  <si>
    <t>502,11</t>
  </si>
  <si>
    <t>97,73</t>
  </si>
  <si>
    <t>2.029,72</t>
  </si>
  <si>
    <t>1.014,86</t>
  </si>
  <si>
    <t>97,49</t>
  </si>
  <si>
    <t>2.053,02</t>
  </si>
  <si>
    <t>1.026,51</t>
  </si>
  <si>
    <t>97,25</t>
  </si>
  <si>
    <t>0,27</t>
  </si>
  <si>
    <t>2.273,74</t>
  </si>
  <si>
    <t>1.136,87</t>
  </si>
  <si>
    <t>96,99</t>
  </si>
  <si>
    <t>0,29</t>
  </si>
  <si>
    <t>2.454,93</t>
  </si>
  <si>
    <t>1,0</t>
  </si>
  <si>
    <t>96,70</t>
  </si>
  <si>
    <t>0,44</t>
  </si>
  <si>
    <t>3.773,36</t>
  </si>
  <si>
    <t>471,67</t>
  </si>
  <si>
    <t>8,0</t>
  </si>
  <si>
    <t>96,26</t>
  </si>
  <si>
    <t>0,53</t>
  </si>
  <si>
    <t>4.532,26</t>
  </si>
  <si>
    <t>2.266,13</t>
  </si>
  <si>
    <t>95,73</t>
  </si>
  <si>
    <t>0,56</t>
  </si>
  <si>
    <t>4.753,70</t>
  </si>
  <si>
    <t>90,98</t>
  </si>
  <si>
    <t>95,17</t>
  </si>
  <si>
    <t>4.800,08</t>
  </si>
  <si>
    <t>2.400,04</t>
  </si>
  <si>
    <t>94,61</t>
  </si>
  <si>
    <t>0,58</t>
  </si>
  <si>
    <t>4.944,54</t>
  </si>
  <si>
    <t>2.472,27</t>
  </si>
  <si>
    <t>94,03</t>
  </si>
  <si>
    <t>0,59</t>
  </si>
  <si>
    <t>5.064,40</t>
  </si>
  <si>
    <t>506,44</t>
  </si>
  <si>
    <t>10,0</t>
  </si>
  <si>
    <t>93,43</t>
  </si>
  <si>
    <t>0,60</t>
  </si>
  <si>
    <t>5.095,86</t>
  </si>
  <si>
    <t>2.547,93</t>
  </si>
  <si>
    <t>92,84</t>
  </si>
  <si>
    <t>0,62</t>
  </si>
  <si>
    <t>5.254,20</t>
  </si>
  <si>
    <t>2.627,10</t>
  </si>
  <si>
    <t>92,22</t>
  </si>
  <si>
    <t>0,66</t>
  </si>
  <si>
    <t>5.660,76</t>
  </si>
  <si>
    <t>2.830,38</t>
  </si>
  <si>
    <t>91,56</t>
  </si>
  <si>
    <t>0,70</t>
  </si>
  <si>
    <t>6.000,00</t>
  </si>
  <si>
    <t>2.000,0</t>
  </si>
  <si>
    <t>90,86</t>
  </si>
  <si>
    <t>0,76</t>
  </si>
  <si>
    <t>6.477,24</t>
  </si>
  <si>
    <t>77,11</t>
  </si>
  <si>
    <t>84,0</t>
  </si>
  <si>
    <t>90,10</t>
  </si>
  <si>
    <t>0,77</t>
  </si>
  <si>
    <t>6.564,96</t>
  </si>
  <si>
    <t>1.094,16</t>
  </si>
  <si>
    <t>6,0</t>
  </si>
  <si>
    <t>89,33</t>
  </si>
  <si>
    <t>0,96</t>
  </si>
  <si>
    <t>8.205,22</t>
  </si>
  <si>
    <t>4.102,61</t>
  </si>
  <si>
    <t>88,37</t>
  </si>
  <si>
    <t>1,02</t>
  </si>
  <si>
    <t>8.676,74</t>
  </si>
  <si>
    <t>6,54</t>
  </si>
  <si>
    <t>87,35</t>
  </si>
  <si>
    <t>1,22</t>
  </si>
  <si>
    <t>10.405,12</t>
  </si>
  <si>
    <t>291,46</t>
  </si>
  <si>
    <t>35,7</t>
  </si>
  <si>
    <t>86,14</t>
  </si>
  <si>
    <t>1,27</t>
  </si>
  <si>
    <t>10.868,00</t>
  </si>
  <si>
    <t>20,80</t>
  </si>
  <si>
    <t>522,5</t>
  </si>
  <si>
    <t>84,86</t>
  </si>
  <si>
    <t>1,44</t>
  </si>
  <si>
    <t>12.301,90</t>
  </si>
  <si>
    <t>6.150,95</t>
  </si>
  <si>
    <t>83,42</t>
  </si>
  <si>
    <t>1,53</t>
  </si>
  <si>
    <t>13.068,12</t>
  </si>
  <si>
    <t>1.089,01</t>
  </si>
  <si>
    <t>12,0</t>
  </si>
  <si>
    <t>81,89</t>
  </si>
  <si>
    <t>1,77</t>
  </si>
  <si>
    <t>15.157,52</t>
  </si>
  <si>
    <t>14,64</t>
  </si>
  <si>
    <t>80,12</t>
  </si>
  <si>
    <t>2,60</t>
  </si>
  <si>
    <t>22.202,54</t>
  </si>
  <si>
    <t>621,92</t>
  </si>
  <si>
    <t>77,52</t>
  </si>
  <si>
    <t>3,04</t>
  </si>
  <si>
    <t>25.986,24</t>
  </si>
  <si>
    <t>309,36</t>
  </si>
  <si>
    <t>74,48</t>
  </si>
  <si>
    <t>4,88</t>
  </si>
  <si>
    <t>41.671,67</t>
  </si>
  <si>
    <t>996,93</t>
  </si>
  <si>
    <t>41,8</t>
  </si>
  <si>
    <t>69,60</t>
  </si>
  <si>
    <t>5,57</t>
  </si>
  <si>
    <t>47.556,68</t>
  </si>
  <si>
    <t>11.889,17</t>
  </si>
  <si>
    <t>64,03</t>
  </si>
  <si>
    <t>5,94</t>
  </si>
  <si>
    <t>50.751,34</t>
  </si>
  <si>
    <t>6,43</t>
  </si>
  <si>
    <t>7.892,9</t>
  </si>
  <si>
    <t>58,09</t>
  </si>
  <si>
    <t>8,13</t>
  </si>
  <si>
    <t>69.474,55</t>
  </si>
  <si>
    <t>330,91</t>
  </si>
  <si>
    <t>49,95</t>
  </si>
  <si>
    <t>12,42</t>
  </si>
  <si>
    <t>106.065,47</t>
  </si>
  <si>
    <t>25,26</t>
  </si>
  <si>
    <t>37,53</t>
  </si>
  <si>
    <t>14,21</t>
  </si>
  <si>
    <t>121.353,44</t>
  </si>
  <si>
    <t>139,95</t>
  </si>
  <si>
    <t>23,32</t>
  </si>
  <si>
    <t>199.192,20</t>
  </si>
  <si>
    <t>76,76</t>
  </si>
  <si>
    <t>2.595,0</t>
  </si>
  <si>
    <t>Peso Acumulado (%)</t>
  </si>
  <si>
    <t>Valor  Unit</t>
  </si>
  <si>
    <t>Curva ABC de Serviços</t>
  </si>
  <si>
    <t>854.058,76</t>
  </si>
  <si>
    <t>523.192,48</t>
  </si>
  <si>
    <t>188.702,78</t>
  </si>
  <si>
    <t>Custo Acumulado</t>
  </si>
  <si>
    <t>100,0%</t>
  </si>
  <si>
    <t>61,26%</t>
  </si>
  <si>
    <t>22,09%</t>
  </si>
  <si>
    <t>Porcentagem Acumulado</t>
  </si>
  <si>
    <t>330.866,26</t>
  </si>
  <si>
    <t>334.489,70</t>
  </si>
  <si>
    <t>Custo</t>
  </si>
  <si>
    <t>38,74%</t>
  </si>
  <si>
    <t>39,16%</t>
  </si>
  <si>
    <t>Porcentagem</t>
  </si>
  <si>
    <t>100,00%
6.000,00</t>
  </si>
  <si>
    <t>50,00%
37.283,97</t>
  </si>
  <si>
    <t>100,00%
74.567,93</t>
  </si>
  <si>
    <t>50,00%
76.854,87</t>
  </si>
  <si>
    <t>100,00%
153.709,74</t>
  </si>
  <si>
    <t>50,00%
5.770,82</t>
  </si>
  <si>
    <t>100,00%
11.541,64</t>
  </si>
  <si>
    <t>20,00%
34.778,62</t>
  </si>
  <si>
    <t>50,00%
86.946,56</t>
  </si>
  <si>
    <t>30,00%
52.167,93</t>
  </si>
  <si>
    <t>100,00%
173.893,11</t>
  </si>
  <si>
    <t>40,00%
170.177,99</t>
  </si>
  <si>
    <t>30,00%
127.633,49</t>
  </si>
  <si>
    <t>100,00%
425.444,98</t>
  </si>
  <si>
    <t>100,00%
2.585,18</t>
  </si>
  <si>
    <t>100,00%
6.316,18</t>
  </si>
  <si>
    <t>90 DIAS</t>
  </si>
  <si>
    <t>60 DIAS</t>
  </si>
  <si>
    <t>30 DIAS</t>
  </si>
  <si>
    <t>Total Por Etapa</t>
  </si>
  <si>
    <t>Cronograma Físico e Financeiro</t>
  </si>
  <si>
    <t>CONSTRUÇÃO E REFORMA DE EDIFÍCIOS</t>
  </si>
  <si>
    <t>BDI SACID</t>
  </si>
  <si>
    <t>ITENS RELATIVOS À ADMINISTRAÇÃO DA OBRA</t>
  </si>
  <si>
    <t>%</t>
  </si>
  <si>
    <t>1º Quartil</t>
  </si>
  <si>
    <t>Médio</t>
  </si>
  <si>
    <t>3º Quartil</t>
  </si>
  <si>
    <t>COM DESONERAÇÃO</t>
  </si>
  <si>
    <t>AC - Administração Central</t>
  </si>
  <si>
    <t>SEM DESONERAÇÃO</t>
  </si>
  <si>
    <t>DF - Custos Financeiros</t>
  </si>
  <si>
    <t>* PARA ISS 5,00 % E % 40 M.O</t>
  </si>
  <si>
    <t xml:space="preserve">C - Riscos </t>
  </si>
  <si>
    <t>* ALTERAR SOMENTE ISS DO MUN.</t>
  </si>
  <si>
    <t>S - Seguros</t>
  </si>
  <si>
    <t xml:space="preserve">G - Garantias </t>
  </si>
  <si>
    <t>BDI MINIMO</t>
  </si>
  <si>
    <t xml:space="preserve">Sub-total </t>
  </si>
  <si>
    <t>LUCRO</t>
  </si>
  <si>
    <t>L - Lucro/Remuneração</t>
  </si>
  <si>
    <t>* PARA ISS 5,00 % E % 50 M.O</t>
  </si>
  <si>
    <t>TRIBUTOS</t>
  </si>
  <si>
    <t>PIS</t>
  </si>
  <si>
    <t>COFINS</t>
  </si>
  <si>
    <t>ISS</t>
  </si>
  <si>
    <t>Contribuição Previdenciária - Lei nº 13.161/15</t>
  </si>
  <si>
    <t>**ISS - Repassado pelo município</t>
  </si>
  <si>
    <t>Segundo o que determina a lei nº 8.666/93, admite-se fixar o percentual de BDI, dede que seguindo as técnicas da Engenharia e Custos.</t>
  </si>
  <si>
    <t>BDI=</t>
  </si>
  <si>
    <t>( 1 + AC + S + R + G ) ( 1 + DF ) ( 1 + L )</t>
  </si>
  <si>
    <t>(1-I)</t>
  </si>
  <si>
    <t>**ISS -  Imposto Sobre Serviços</t>
  </si>
  <si>
    <t>ISS - Repassado pelo município</t>
  </si>
  <si>
    <t>% SOBRE MÃO DE OBRA</t>
  </si>
  <si>
    <t>_______________________________________________________________
Cintya Vieira Souto
Arquiteta e Urbanista
CAU 160810-0
Por: 153/2013</t>
  </si>
  <si>
    <t>SINAPI - 09/2025 - Mato Grosso
SBC - 10/2025 - Mato Grosso
SICRO3 - 07/2025 - Mato Grosso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</si>
</sst>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6" formatCode="#,##0.00\ %"/>
    <numFmt numFmtId="167" formatCode="#,##0.0000"/>
    <numFmt numFmtId="168" formatCode="#,##0.0000000"/>
    <numFmt numFmtId="169" formatCode="0.0%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name val="Arial"/>
      <family val="2"/>
    </font>
    <font>
      <b/>
      <sz val="1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</patternFill>
    </fill>
    <fill>
      <patternFill patternType="solid">
        <fgColor rgb="FFD8ECF6"/>
        <bgColor indexed="64"/>
      </patternFill>
    </fill>
  </fills>
  <borders count="4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8" fillId="0" borderId="0" applyFont="0" applyFill="0" applyBorder="0" applyAlignment="0" applyProtection="0"/>
    <xf numFmtId="0" fontId="19" fillId="0" borderId="0"/>
  </cellStyleXfs>
  <cellXfs count="15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6" fontId="8" fillId="9" borderId="6" xfId="0" applyNumberFormat="1" applyFont="1" applyFill="1" applyBorder="1" applyAlignment="1">
      <alignment horizontal="right" vertical="top" wrapText="1"/>
    </xf>
    <xf numFmtId="0" fontId="12" fillId="12" borderId="0" xfId="0" applyFont="1" applyFill="1" applyAlignment="1">
      <alignment horizontal="left" vertical="top" wrapText="1"/>
    </xf>
    <xf numFmtId="0" fontId="13" fillId="13" borderId="0" xfId="0" applyFont="1" applyFill="1" applyAlignment="1">
      <alignment horizontal="center" vertical="top" wrapText="1"/>
    </xf>
    <xf numFmtId="0" fontId="14" fillId="14" borderId="0" xfId="0" applyFont="1" applyFill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2" fillId="1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14" fillId="14" borderId="0" xfId="0" applyFont="1" applyFill="1" applyAlignment="1">
      <alignment horizontal="right" vertical="top" wrapText="1"/>
    </xf>
    <xf numFmtId="4" fontId="15" fillId="15" borderId="0" xfId="0" applyNumberFormat="1" applyFont="1" applyFill="1" applyAlignment="1">
      <alignment horizontal="right" vertical="top" wrapText="1"/>
    </xf>
    <xf numFmtId="0" fontId="17" fillId="17" borderId="0" xfId="0" applyFont="1" applyFill="1" applyAlignment="1">
      <alignment horizontal="center" vertical="top" wrapText="1"/>
    </xf>
    <xf numFmtId="0" fontId="11" fillId="21" borderId="0" xfId="0" applyFont="1" applyFill="1" applyAlignment="1">
      <alignment horizontal="center" vertical="top" wrapText="1"/>
    </xf>
    <xf numFmtId="0" fontId="9" fillId="21" borderId="0" xfId="0" applyFont="1" applyFill="1" applyAlignment="1">
      <alignment horizontal="center" vertical="top" wrapText="1"/>
    </xf>
    <xf numFmtId="0" fontId="9" fillId="21" borderId="0" xfId="0" applyFont="1" applyFill="1" applyAlignment="1">
      <alignment horizontal="right" vertical="top" wrapText="1"/>
    </xf>
    <xf numFmtId="4" fontId="9" fillId="21" borderId="0" xfId="0" applyNumberFormat="1" applyFont="1" applyFill="1" applyAlignment="1">
      <alignment horizontal="right" vertical="top" wrapText="1"/>
    </xf>
    <xf numFmtId="0" fontId="9" fillId="21" borderId="0" xfId="0" applyFont="1" applyFill="1" applyAlignment="1">
      <alignment horizontal="left" vertical="top" wrapText="1"/>
    </xf>
    <xf numFmtId="0" fontId="11" fillId="21" borderId="0" xfId="0" applyFont="1" applyFill="1" applyAlignment="1">
      <alignment horizontal="left" vertical="top" wrapText="1"/>
    </xf>
    <xf numFmtId="0" fontId="11" fillId="21" borderId="0" xfId="0" applyFont="1" applyFill="1" applyAlignment="1">
      <alignment horizontal="center" vertical="top" wrapText="1"/>
    </xf>
    <xf numFmtId="166" fontId="10" fillId="19" borderId="8" xfId="0" applyNumberFormat="1" applyFont="1" applyFill="1" applyBorder="1" applyAlignment="1">
      <alignment horizontal="right" vertical="top" wrapText="1"/>
    </xf>
    <xf numFmtId="4" fontId="10" fillId="19" borderId="8" xfId="0" applyNumberFormat="1" applyFont="1" applyFill="1" applyBorder="1" applyAlignment="1">
      <alignment horizontal="right" vertical="top" wrapText="1"/>
    </xf>
    <xf numFmtId="0" fontId="10" fillId="19" borderId="8" xfId="0" applyFont="1" applyFill="1" applyBorder="1" applyAlignment="1">
      <alignment horizontal="right" vertical="top" wrapText="1"/>
    </xf>
    <xf numFmtId="0" fontId="10" fillId="19" borderId="8" xfId="0" applyFont="1" applyFill="1" applyBorder="1" applyAlignment="1">
      <alignment horizontal="center" vertical="top" wrapText="1"/>
    </xf>
    <xf numFmtId="0" fontId="10" fillId="19" borderId="8" xfId="0" applyFont="1" applyFill="1" applyBorder="1" applyAlignment="1">
      <alignment horizontal="left" vertical="top" wrapText="1"/>
    </xf>
    <xf numFmtId="166" fontId="5" fillId="18" borderId="8" xfId="0" applyNumberFormat="1" applyFont="1" applyFill="1" applyBorder="1" applyAlignment="1">
      <alignment horizontal="right" vertical="top" wrapText="1"/>
    </xf>
    <xf numFmtId="4" fontId="5" fillId="18" borderId="8" xfId="0" applyNumberFormat="1" applyFont="1" applyFill="1" applyBorder="1" applyAlignment="1">
      <alignment horizontal="right" vertical="top" wrapText="1"/>
    </xf>
    <xf numFmtId="0" fontId="5" fillId="18" borderId="8" xfId="0" applyFont="1" applyFill="1" applyBorder="1" applyAlignment="1">
      <alignment horizontal="right" vertical="top" wrapText="1"/>
    </xf>
    <xf numFmtId="0" fontId="5" fillId="18" borderId="8" xfId="0" applyFont="1" applyFill="1" applyBorder="1" applyAlignment="1">
      <alignment horizontal="center" vertical="top" wrapText="1"/>
    </xf>
    <xf numFmtId="0" fontId="5" fillId="18" borderId="8" xfId="0" applyFont="1" applyFill="1" applyBorder="1" applyAlignment="1">
      <alignment horizontal="left" vertical="top" wrapText="1"/>
    </xf>
    <xf numFmtId="0" fontId="1" fillId="21" borderId="8" xfId="0" applyFont="1" applyFill="1" applyBorder="1" applyAlignment="1">
      <alignment horizontal="right" vertical="top" wrapText="1"/>
    </xf>
    <xf numFmtId="0" fontId="1" fillId="21" borderId="8" xfId="0" applyFont="1" applyFill="1" applyBorder="1" applyAlignment="1">
      <alignment horizontal="center" vertical="top" wrapText="1"/>
    </xf>
    <xf numFmtId="0" fontId="1" fillId="21" borderId="8" xfId="0" applyFont="1" applyFill="1" applyBorder="1" applyAlignment="1">
      <alignment horizontal="left" vertical="top" wrapText="1"/>
    </xf>
    <xf numFmtId="0" fontId="1" fillId="21" borderId="0" xfId="0" applyFont="1" applyFill="1" applyAlignment="1">
      <alignment horizontal="center" wrapText="1"/>
    </xf>
    <xf numFmtId="0" fontId="9" fillId="21" borderId="0" xfId="0" applyFont="1" applyFill="1" applyAlignment="1">
      <alignment horizontal="left" vertical="top" wrapText="1"/>
    </xf>
    <xf numFmtId="0" fontId="1" fillId="21" borderId="0" xfId="0" applyFont="1" applyFill="1" applyAlignment="1">
      <alignment horizontal="left" vertical="top" wrapText="1"/>
    </xf>
    <xf numFmtId="0" fontId="1" fillId="21" borderId="0" xfId="0" applyFont="1" applyFill="1" applyAlignment="1">
      <alignment horizontal="left" vertical="top" wrapText="1"/>
    </xf>
    <xf numFmtId="0" fontId="9" fillId="21" borderId="0" xfId="0" applyFont="1" applyFill="1" applyAlignment="1">
      <alignment horizontal="right" vertical="top" wrapText="1"/>
    </xf>
    <xf numFmtId="0" fontId="10" fillId="19" borderId="7" xfId="0" applyFont="1" applyFill="1" applyBorder="1" applyAlignment="1">
      <alignment horizontal="left" vertical="top" wrapText="1"/>
    </xf>
    <xf numFmtId="4" fontId="9" fillId="21" borderId="0" xfId="0" applyNumberFormat="1" applyFont="1" applyFill="1" applyAlignment="1">
      <alignment horizontal="right" vertical="top" wrapText="1"/>
    </xf>
    <xf numFmtId="168" fontId="9" fillId="21" borderId="0" xfId="0" applyNumberFormat="1" applyFont="1" applyFill="1" applyAlignment="1">
      <alignment horizontal="right" vertical="top" wrapText="1"/>
    </xf>
    <xf numFmtId="4" fontId="11" fillId="21" borderId="0" xfId="0" applyNumberFormat="1" applyFont="1" applyFill="1" applyAlignment="1">
      <alignment horizontal="right" vertical="top" wrapText="1"/>
    </xf>
    <xf numFmtId="0" fontId="11" fillId="21" borderId="0" xfId="0" applyFont="1" applyFill="1" applyAlignment="1">
      <alignment horizontal="right" vertical="top" wrapText="1"/>
    </xf>
    <xf numFmtId="4" fontId="11" fillId="10" borderId="8" xfId="0" applyNumberFormat="1" applyFont="1" applyFill="1" applyBorder="1" applyAlignment="1">
      <alignment horizontal="right" vertical="top" wrapText="1"/>
    </xf>
    <xf numFmtId="168" fontId="11" fillId="10" borderId="8" xfId="0" applyNumberFormat="1" applyFont="1" applyFill="1" applyBorder="1" applyAlignment="1">
      <alignment horizontal="right" vertical="top" wrapText="1"/>
    </xf>
    <xf numFmtId="0" fontId="11" fillId="10" borderId="8" xfId="0" applyFont="1" applyFill="1" applyBorder="1" applyAlignment="1">
      <alignment horizontal="center" vertical="top" wrapText="1"/>
    </xf>
    <xf numFmtId="0" fontId="11" fillId="10" borderId="8" xfId="0" applyFont="1" applyFill="1" applyBorder="1" applyAlignment="1">
      <alignment horizontal="left" vertical="top" wrapText="1"/>
    </xf>
    <xf numFmtId="0" fontId="11" fillId="10" borderId="8" xfId="0" applyFont="1" applyFill="1" applyBorder="1" applyAlignment="1">
      <alignment horizontal="left" vertical="top" wrapText="1"/>
    </xf>
    <xf numFmtId="0" fontId="11" fillId="10" borderId="8" xfId="0" applyFont="1" applyFill="1" applyBorder="1" applyAlignment="1">
      <alignment horizontal="right" vertical="top" wrapText="1"/>
    </xf>
    <xf numFmtId="168" fontId="10" fillId="19" borderId="8" xfId="0" applyNumberFormat="1" applyFont="1" applyFill="1" applyBorder="1" applyAlignment="1">
      <alignment horizontal="right" vertical="top" wrapText="1"/>
    </xf>
    <xf numFmtId="0" fontId="10" fillId="19" borderId="8" xfId="0" applyFont="1" applyFill="1" applyBorder="1" applyAlignment="1">
      <alignment horizontal="left" vertical="top" wrapText="1"/>
    </xf>
    <xf numFmtId="0" fontId="1" fillId="21" borderId="8" xfId="0" applyFont="1" applyFill="1" applyBorder="1" applyAlignment="1">
      <alignment horizontal="left" vertical="top" wrapText="1"/>
    </xf>
    <xf numFmtId="0" fontId="5" fillId="18" borderId="8" xfId="0" applyFont="1" applyFill="1" applyBorder="1" applyAlignment="1">
      <alignment horizontal="left" vertical="top" wrapText="1"/>
    </xf>
    <xf numFmtId="4" fontId="11" fillId="11" borderId="8" xfId="0" applyNumberFormat="1" applyFont="1" applyFill="1" applyBorder="1" applyAlignment="1">
      <alignment horizontal="right" vertical="top" wrapText="1"/>
    </xf>
    <xf numFmtId="168" fontId="11" fillId="11" borderId="8" xfId="0" applyNumberFormat="1" applyFont="1" applyFill="1" applyBorder="1" applyAlignment="1">
      <alignment horizontal="right" vertical="top" wrapText="1"/>
    </xf>
    <xf numFmtId="0" fontId="11" fillId="11" borderId="8" xfId="0" applyFont="1" applyFill="1" applyBorder="1" applyAlignment="1">
      <alignment horizontal="center" vertical="top" wrapText="1"/>
    </xf>
    <xf numFmtId="0" fontId="11" fillId="11" borderId="8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right" vertical="top" wrapText="1"/>
    </xf>
    <xf numFmtId="167" fontId="11" fillId="10" borderId="8" xfId="0" applyNumberFormat="1" applyFont="1" applyFill="1" applyBorder="1" applyAlignment="1">
      <alignment horizontal="right" vertical="top" wrapText="1"/>
    </xf>
    <xf numFmtId="0" fontId="1" fillId="21" borderId="8" xfId="0" applyFont="1" applyFill="1" applyBorder="1" applyAlignment="1">
      <alignment horizontal="right" vertical="top" wrapText="1"/>
    </xf>
    <xf numFmtId="0" fontId="1" fillId="21" borderId="8" xfId="0" applyFont="1" applyFill="1" applyBorder="1" applyAlignment="1">
      <alignment horizontal="center" vertical="top" wrapText="1"/>
    </xf>
    <xf numFmtId="167" fontId="11" fillId="10" borderId="8" xfId="0" applyNumberFormat="1" applyFont="1" applyFill="1" applyBorder="1" applyAlignment="1">
      <alignment horizontal="right" vertical="top" wrapText="1"/>
    </xf>
    <xf numFmtId="167" fontId="11" fillId="11" borderId="8" xfId="0" applyNumberFormat="1" applyFont="1" applyFill="1" applyBorder="1" applyAlignment="1">
      <alignment horizontal="right" vertical="top" wrapText="1"/>
    </xf>
    <xf numFmtId="167" fontId="11" fillId="11" borderId="8" xfId="0" applyNumberFormat="1" applyFont="1" applyFill="1" applyBorder="1" applyAlignment="1">
      <alignment horizontal="right" vertical="top" wrapText="1"/>
    </xf>
    <xf numFmtId="167" fontId="9" fillId="21" borderId="0" xfId="0" applyNumberFormat="1" applyFont="1" applyFill="1" applyAlignment="1">
      <alignment horizontal="right" vertical="top" wrapText="1"/>
    </xf>
    <xf numFmtId="0" fontId="10" fillId="20" borderId="8" xfId="0" applyFont="1" applyFill="1" applyBorder="1" applyAlignment="1">
      <alignment horizontal="right" vertical="top" wrapText="1"/>
    </xf>
    <xf numFmtId="0" fontId="10" fillId="20" borderId="8" xfId="0" applyFont="1" applyFill="1" applyBorder="1" applyAlignment="1">
      <alignment horizontal="center" vertical="top" wrapText="1"/>
    </xf>
    <xf numFmtId="0" fontId="10" fillId="20" borderId="8" xfId="0" applyFont="1" applyFill="1" applyBorder="1" applyAlignment="1">
      <alignment horizontal="left" vertical="top" wrapText="1"/>
    </xf>
    <xf numFmtId="0" fontId="10" fillId="18" borderId="9" xfId="0" applyFont="1" applyFill="1" applyBorder="1" applyAlignment="1">
      <alignment horizontal="right" vertical="top" wrapText="1"/>
    </xf>
    <xf numFmtId="0" fontId="1" fillId="22" borderId="0" xfId="0" applyFont="1" applyFill="1" applyAlignment="1">
      <alignment horizontal="left" vertical="top" wrapText="1"/>
    </xf>
    <xf numFmtId="0" fontId="1" fillId="22" borderId="0" xfId="0" applyFont="1" applyFill="1" applyAlignment="1">
      <alignment horizontal="left" vertical="top" wrapText="1"/>
    </xf>
    <xf numFmtId="0" fontId="9" fillId="22" borderId="0" xfId="0" applyFont="1" applyFill="1" applyAlignment="1">
      <alignment horizontal="left" vertical="top" wrapText="1"/>
    </xf>
    <xf numFmtId="10" fontId="9" fillId="22" borderId="0" xfId="0" applyNumberFormat="1" applyFont="1" applyFill="1" applyAlignment="1">
      <alignment horizontal="left" vertical="top" wrapText="1"/>
    </xf>
    <xf numFmtId="0" fontId="9" fillId="22" borderId="0" xfId="0" applyFont="1" applyFill="1" applyAlignment="1">
      <alignment horizontal="left" vertical="top" wrapText="1"/>
    </xf>
    <xf numFmtId="0" fontId="19" fillId="0" borderId="10" xfId="2" applyBorder="1" applyAlignment="1">
      <alignment vertical="center"/>
    </xf>
    <xf numFmtId="0" fontId="19" fillId="0" borderId="11" xfId="2" applyBorder="1" applyAlignment="1">
      <alignment vertical="center"/>
    </xf>
    <xf numFmtId="0" fontId="19" fillId="0" borderId="12" xfId="2" applyBorder="1" applyAlignment="1">
      <alignment vertical="center"/>
    </xf>
    <xf numFmtId="0" fontId="19" fillId="0" borderId="0" xfId="2"/>
    <xf numFmtId="0" fontId="19" fillId="0" borderId="10" xfId="2" applyBorder="1" applyAlignment="1">
      <alignment horizontal="center"/>
    </xf>
    <xf numFmtId="0" fontId="19" fillId="0" borderId="11" xfId="2" applyBorder="1" applyAlignment="1">
      <alignment horizontal="center"/>
    </xf>
    <xf numFmtId="0" fontId="19" fillId="0" borderId="12" xfId="2" applyBorder="1" applyAlignment="1">
      <alignment horizontal="center"/>
    </xf>
    <xf numFmtId="0" fontId="20" fillId="0" borderId="13" xfId="2" applyFont="1" applyBorder="1" applyAlignment="1">
      <alignment horizontal="center" vertical="center"/>
    </xf>
    <xf numFmtId="0" fontId="20" fillId="0" borderId="11" xfId="2" applyFont="1" applyBorder="1" applyAlignment="1">
      <alignment horizontal="center" vertical="center"/>
    </xf>
    <xf numFmtId="0" fontId="20" fillId="0" borderId="14" xfId="2" applyFont="1" applyBorder="1" applyAlignment="1">
      <alignment horizontal="center" vertical="center"/>
    </xf>
    <xf numFmtId="10" fontId="20" fillId="0" borderId="15" xfId="2" applyNumberFormat="1" applyFont="1" applyBorder="1" applyAlignment="1">
      <alignment horizontal="center" vertical="center"/>
    </xf>
    <xf numFmtId="0" fontId="19" fillId="0" borderId="16" xfId="2" applyBorder="1" applyAlignment="1">
      <alignment vertical="center"/>
    </xf>
    <xf numFmtId="0" fontId="19" fillId="0" borderId="17" xfId="2" applyBorder="1" applyAlignment="1">
      <alignment vertical="center"/>
    </xf>
    <xf numFmtId="0" fontId="19" fillId="0" borderId="18" xfId="2" applyBorder="1" applyAlignment="1">
      <alignment vertical="center"/>
    </xf>
    <xf numFmtId="0" fontId="19" fillId="0" borderId="16" xfId="2" applyBorder="1"/>
    <xf numFmtId="0" fontId="19" fillId="0" borderId="17" xfId="2" applyBorder="1"/>
    <xf numFmtId="10" fontId="19" fillId="0" borderId="18" xfId="1" applyNumberFormat="1" applyFont="1" applyBorder="1"/>
    <xf numFmtId="0" fontId="19" fillId="0" borderId="19" xfId="2" applyBorder="1" applyAlignment="1">
      <alignment horizontal="left" vertical="center"/>
    </xf>
    <xf numFmtId="0" fontId="19" fillId="0" borderId="20" xfId="2" applyBorder="1" applyAlignment="1">
      <alignment horizontal="left" vertical="center"/>
    </xf>
    <xf numFmtId="0" fontId="19" fillId="0" borderId="21" xfId="2" applyBorder="1" applyAlignment="1">
      <alignment horizontal="left" vertical="center"/>
    </xf>
    <xf numFmtId="10" fontId="19" fillId="0" borderId="17" xfId="2" applyNumberFormat="1" applyBorder="1" applyAlignment="1">
      <alignment horizontal="center" vertical="center"/>
    </xf>
    <xf numFmtId="10" fontId="19" fillId="0" borderId="16" xfId="1" applyNumberFormat="1" applyFont="1" applyBorder="1" applyAlignment="1">
      <alignment vertical="center"/>
    </xf>
    <xf numFmtId="10" fontId="19" fillId="0" borderId="17" xfId="1" applyNumberFormat="1" applyFont="1" applyBorder="1" applyAlignment="1">
      <alignment vertical="center"/>
    </xf>
    <xf numFmtId="10" fontId="19" fillId="0" borderId="18" xfId="1" applyNumberFormat="1" applyFont="1" applyBorder="1" applyAlignment="1">
      <alignment vertical="center"/>
    </xf>
    <xf numFmtId="0" fontId="19" fillId="0" borderId="22" xfId="2" applyBorder="1"/>
    <xf numFmtId="0" fontId="19" fillId="0" borderId="23" xfId="2" applyBorder="1"/>
    <xf numFmtId="0" fontId="19" fillId="0" borderId="24" xfId="2" applyBorder="1"/>
    <xf numFmtId="10" fontId="19" fillId="0" borderId="25" xfId="2" applyNumberFormat="1" applyBorder="1" applyAlignment="1">
      <alignment horizontal="center" vertical="center"/>
    </xf>
    <xf numFmtId="10" fontId="19" fillId="0" borderId="22" xfId="1" applyNumberFormat="1" applyFont="1" applyBorder="1" applyAlignment="1">
      <alignment vertical="center"/>
    </xf>
    <xf numFmtId="10" fontId="19" fillId="0" borderId="23" xfId="1" applyNumberFormat="1" applyFont="1" applyBorder="1" applyAlignment="1">
      <alignment vertical="center"/>
    </xf>
    <xf numFmtId="10" fontId="19" fillId="0" borderId="24" xfId="1" applyNumberFormat="1" applyFont="1" applyBorder="1" applyAlignment="1">
      <alignment vertical="center"/>
    </xf>
    <xf numFmtId="10" fontId="19" fillId="0" borderId="26" xfId="2" applyNumberFormat="1" applyBorder="1" applyAlignment="1">
      <alignment horizontal="center" vertical="center"/>
    </xf>
    <xf numFmtId="0" fontId="20" fillId="0" borderId="27" xfId="2" applyFont="1" applyBorder="1" applyAlignment="1">
      <alignment horizontal="left" vertical="center"/>
    </xf>
    <xf numFmtId="0" fontId="20" fillId="0" borderId="28" xfId="2" applyFont="1" applyBorder="1" applyAlignment="1">
      <alignment horizontal="left" vertical="center"/>
    </xf>
    <xf numFmtId="0" fontId="20" fillId="0" borderId="29" xfId="2" applyFont="1" applyBorder="1" applyAlignment="1">
      <alignment horizontal="left" vertical="center"/>
    </xf>
    <xf numFmtId="10" fontId="20" fillId="0" borderId="25" xfId="2" applyNumberFormat="1" applyFont="1" applyBorder="1" applyAlignment="1">
      <alignment horizontal="center" vertical="center"/>
    </xf>
    <xf numFmtId="0" fontId="20" fillId="0" borderId="30" xfId="2" applyFont="1" applyBorder="1" applyAlignment="1">
      <alignment horizontal="center" vertical="center"/>
    </xf>
    <xf numFmtId="0" fontId="20" fillId="0" borderId="31" xfId="2" applyFont="1" applyBorder="1" applyAlignment="1">
      <alignment horizontal="center" vertical="center"/>
    </xf>
    <xf numFmtId="0" fontId="20" fillId="0" borderId="32" xfId="2" applyFont="1" applyBorder="1" applyAlignment="1">
      <alignment horizontal="center" vertical="center"/>
    </xf>
    <xf numFmtId="10" fontId="20" fillId="0" borderId="33" xfId="2" applyNumberFormat="1" applyFont="1" applyBorder="1" applyAlignment="1">
      <alignment horizontal="center" vertical="center"/>
    </xf>
    <xf numFmtId="10" fontId="19" fillId="0" borderId="34" xfId="1" applyNumberFormat="1" applyFont="1" applyBorder="1" applyAlignment="1">
      <alignment vertical="center"/>
    </xf>
    <xf numFmtId="10" fontId="19" fillId="0" borderId="33" xfId="1" applyNumberFormat="1" applyFont="1" applyBorder="1" applyAlignment="1">
      <alignment vertical="center"/>
    </xf>
    <xf numFmtId="10" fontId="19" fillId="0" borderId="35" xfId="1" applyNumberFormat="1" applyFont="1" applyBorder="1" applyAlignment="1">
      <alignment vertical="center"/>
    </xf>
    <xf numFmtId="10" fontId="19" fillId="0" borderId="26" xfId="2" applyNumberFormat="1" applyBorder="1" applyAlignment="1">
      <alignment horizontal="center" vertical="center"/>
    </xf>
    <xf numFmtId="10" fontId="20" fillId="0" borderId="23" xfId="2" applyNumberFormat="1" applyFont="1" applyBorder="1" applyAlignment="1">
      <alignment horizontal="center" vertical="center"/>
    </xf>
    <xf numFmtId="0" fontId="19" fillId="23" borderId="25" xfId="2" applyFill="1" applyBorder="1" applyAlignment="1">
      <alignment horizontal="left" vertical="center"/>
    </xf>
    <xf numFmtId="10" fontId="19" fillId="23" borderId="25" xfId="2" applyNumberFormat="1" applyFill="1" applyBorder="1" applyAlignment="1">
      <alignment horizontal="center" vertical="center"/>
    </xf>
    <xf numFmtId="0" fontId="20" fillId="0" borderId="34" xfId="2" applyFont="1" applyBorder="1" applyAlignment="1">
      <alignment horizontal="right" vertical="center"/>
    </xf>
    <xf numFmtId="0" fontId="20" fillId="0" borderId="33" xfId="2" applyFont="1" applyBorder="1" applyAlignment="1">
      <alignment horizontal="right" vertical="center"/>
    </xf>
    <xf numFmtId="10" fontId="20" fillId="0" borderId="35" xfId="2" applyNumberFormat="1" applyFont="1" applyBorder="1" applyAlignment="1">
      <alignment horizontal="center" vertical="center"/>
    </xf>
    <xf numFmtId="0" fontId="19" fillId="0" borderId="36" xfId="2" applyBorder="1" applyAlignment="1">
      <alignment horizontal="center" vertical="center"/>
    </xf>
    <xf numFmtId="0" fontId="19" fillId="0" borderId="31" xfId="2" applyBorder="1" applyAlignment="1">
      <alignment horizontal="center" vertical="center"/>
    </xf>
    <xf numFmtId="0" fontId="19" fillId="0" borderId="37" xfId="2" applyBorder="1" applyAlignment="1">
      <alignment horizontal="center" vertical="center"/>
    </xf>
    <xf numFmtId="0" fontId="19" fillId="0" borderId="36" xfId="2" applyBorder="1" applyAlignment="1">
      <alignment horizontal="center" vertical="center" wrapText="1"/>
    </xf>
    <xf numFmtId="0" fontId="19" fillId="0" borderId="31" xfId="2" applyBorder="1" applyAlignment="1">
      <alignment horizontal="center" vertical="center" wrapText="1"/>
    </xf>
    <xf numFmtId="0" fontId="19" fillId="0" borderId="37" xfId="2" applyBorder="1" applyAlignment="1">
      <alignment horizontal="center" vertical="center" wrapText="1"/>
    </xf>
    <xf numFmtId="0" fontId="20" fillId="0" borderId="0" xfId="2" applyFont="1" applyAlignment="1">
      <alignment horizontal="right" vertical="center"/>
    </xf>
    <xf numFmtId="10" fontId="20" fillId="0" borderId="0" xfId="2" applyNumberFormat="1" applyFont="1" applyAlignment="1">
      <alignment horizontal="center" vertical="center"/>
    </xf>
    <xf numFmtId="0" fontId="20" fillId="0" borderId="0" xfId="2" applyFont="1" applyAlignment="1">
      <alignment horizontal="center" vertical="center"/>
    </xf>
    <xf numFmtId="0" fontId="20" fillId="0" borderId="17" xfId="2" applyFont="1" applyBorder="1" applyAlignment="1">
      <alignment horizontal="center" vertical="center"/>
    </xf>
    <xf numFmtId="169" fontId="20" fillId="0" borderId="17" xfId="2" applyNumberFormat="1" applyFont="1" applyBorder="1" applyAlignment="1">
      <alignment vertical="center"/>
    </xf>
    <xf numFmtId="0" fontId="20" fillId="0" borderId="17" xfId="2" applyFont="1" applyBorder="1" applyAlignment="1">
      <alignment horizontal="left" vertical="center"/>
    </xf>
    <xf numFmtId="9" fontId="20" fillId="0" borderId="17" xfId="2" applyNumberFormat="1" applyFont="1" applyBorder="1" applyAlignment="1">
      <alignment horizontal="right" vertical="center"/>
    </xf>
    <xf numFmtId="0" fontId="0" fillId="0" borderId="38" xfId="0" applyBorder="1"/>
    <xf numFmtId="0" fontId="0" fillId="0" borderId="39" xfId="0" applyBorder="1"/>
    <xf numFmtId="0" fontId="11" fillId="22" borderId="40" xfId="0" applyFont="1" applyFill="1" applyBorder="1" applyAlignment="1">
      <alignment horizontal="center" vertical="top" wrapText="1"/>
    </xf>
    <xf numFmtId="0" fontId="11" fillId="22" borderId="41" xfId="0" applyFont="1" applyFill="1" applyBorder="1" applyAlignment="1">
      <alignment horizontal="center" vertical="top" wrapText="1"/>
    </xf>
    <xf numFmtId="0" fontId="11" fillId="22" borderId="42" xfId="0" applyFont="1" applyFill="1" applyBorder="1" applyAlignment="1">
      <alignment horizontal="center" vertical="top" wrapText="1"/>
    </xf>
  </cellXfs>
  <cellStyles count="3">
    <cellStyle name="Normal" xfId="0" builtinId="0"/>
    <cellStyle name="Normal 2 2" xfId="2" xr:uid="{EFBEC2D9-713A-43ED-81AF-03DAA5E1B2A6}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167641</xdr:colOff>
      <xdr:row>0</xdr:row>
      <xdr:rowOff>30480</xdr:rowOff>
    </xdr:from>
    <xdr:to>
      <xdr:col>1</xdr:col>
      <xdr:colOff>495301</xdr:colOff>
      <xdr:row>2</xdr:row>
      <xdr:rowOff>92701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F181B26-3FEA-6672-3822-5D9100A78A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641" y="30480"/>
          <a:ext cx="1089660" cy="125094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518160</xdr:colOff>
      <xdr:row>0</xdr:row>
      <xdr:rowOff>7620</xdr:rowOff>
    </xdr:from>
    <xdr:to>
      <xdr:col>1</xdr:col>
      <xdr:colOff>845820</xdr:colOff>
      <xdr:row>2</xdr:row>
      <xdr:rowOff>69841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C97F934-1F0E-475D-8E68-B86A311A2A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160" y="7620"/>
          <a:ext cx="1089660" cy="125094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22860</xdr:rowOff>
    </xdr:from>
    <xdr:to>
      <xdr:col>1</xdr:col>
      <xdr:colOff>518160</xdr:colOff>
      <xdr:row>2</xdr:row>
      <xdr:rowOff>85081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179E370-2CD6-44AA-883A-3D00CC8E6C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22860"/>
          <a:ext cx="1089660" cy="125094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139700</xdr:rowOff>
    </xdr:from>
    <xdr:to>
      <xdr:col>0</xdr:col>
      <xdr:colOff>1356360</xdr:colOff>
      <xdr:row>2</xdr:row>
      <xdr:rowOff>6341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6E2EC21-F77E-4046-8503-EDF62CF7AE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139700"/>
          <a:ext cx="1089660" cy="125094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273231</xdr:colOff>
      <xdr:row>0</xdr:row>
      <xdr:rowOff>108857</xdr:rowOff>
    </xdr:from>
    <xdr:ext cx="813163" cy="972024"/>
    <xdr:pic>
      <xdr:nvPicPr>
        <xdr:cNvPr id="2" name="Imagem 1" descr="Escalas de Plantões - Prefeitura Municipal de Campos de Júlio">
          <a:extLst>
            <a:ext uri="{FF2B5EF4-FFF2-40B4-BE49-F238E27FC236}">
              <a16:creationId xmlns:a16="http://schemas.microsoft.com/office/drawing/2014/main" id="{0396FB03-C643-41EA-85EF-71192C419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231" y="108857"/>
          <a:ext cx="813163" cy="972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0</xdr:col>
      <xdr:colOff>274320</xdr:colOff>
      <xdr:row>22</xdr:row>
      <xdr:rowOff>0</xdr:rowOff>
    </xdr:from>
    <xdr:to>
      <xdr:col>8</xdr:col>
      <xdr:colOff>617220</xdr:colOff>
      <xdr:row>24</xdr:row>
      <xdr:rowOff>25536</xdr:rowOff>
    </xdr:to>
    <xdr:sp macro="" textlink="">
      <xdr:nvSpPr>
        <xdr:cNvPr id="3" name="Retângulo de cantos arredondados 4">
          <a:extLst>
            <a:ext uri="{FF2B5EF4-FFF2-40B4-BE49-F238E27FC236}">
              <a16:creationId xmlns:a16="http://schemas.microsoft.com/office/drawing/2014/main" id="{0CD74BF7-2DA7-488D-B828-1B11A010D7F4}"/>
            </a:ext>
          </a:extLst>
        </xdr:cNvPr>
        <xdr:cNvSpPr/>
      </xdr:nvSpPr>
      <xdr:spPr>
        <a:xfrm>
          <a:off x="274320" y="6080760"/>
          <a:ext cx="6225540" cy="376056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"/>
  <sheetViews>
    <sheetView tabSelected="1" showWhiteSpace="0" workbookViewId="0">
      <selection activeCell="D12" sqref="D12"/>
    </sheetView>
  </sheetViews>
  <sheetFormatPr defaultRowHeight="13.8" x14ac:dyDescent="0.25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10" width="10" bestFit="1" customWidth="1"/>
  </cols>
  <sheetData>
    <row r="1" spans="1:10" x14ac:dyDescent="0.25">
      <c r="A1" s="1"/>
      <c r="B1" s="1"/>
      <c r="C1" s="1"/>
      <c r="D1" s="1" t="s">
        <v>0</v>
      </c>
      <c r="E1" s="1" t="s">
        <v>1</v>
      </c>
      <c r="F1" s="13" t="s">
        <v>2</v>
      </c>
      <c r="G1" s="13"/>
      <c r="H1" s="13"/>
      <c r="I1" s="13" t="s">
        <v>3</v>
      </c>
      <c r="J1" s="13"/>
    </row>
    <row r="2" spans="1:10" ht="79.95" customHeight="1" x14ac:dyDescent="0.25">
      <c r="A2" s="8"/>
      <c r="B2" s="8"/>
      <c r="C2" s="8"/>
      <c r="D2" s="8" t="s">
        <v>4</v>
      </c>
      <c r="E2" s="8" t="s">
        <v>5</v>
      </c>
      <c r="F2" s="14" t="s">
        <v>6</v>
      </c>
      <c r="G2" s="14"/>
      <c r="H2" s="14"/>
      <c r="I2" s="14" t="s">
        <v>7</v>
      </c>
      <c r="J2" s="14"/>
    </row>
    <row r="3" spans="1:10" x14ac:dyDescent="0.25">
      <c r="A3" s="15" t="s">
        <v>8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30" customHeight="1" x14ac:dyDescent="0.25">
      <c r="A4" s="17" t="s">
        <v>9</v>
      </c>
      <c r="B4" s="17"/>
      <c r="C4" s="17"/>
      <c r="D4" s="17" t="s">
        <v>10</v>
      </c>
      <c r="E4" s="17"/>
      <c r="F4" s="17"/>
      <c r="G4" s="2"/>
      <c r="H4" s="3" t="s">
        <v>11</v>
      </c>
      <c r="I4" s="3" t="s">
        <v>12</v>
      </c>
      <c r="J4" s="3" t="s">
        <v>13</v>
      </c>
    </row>
    <row r="5" spans="1:10" ht="24" customHeight="1" x14ac:dyDescent="0.25">
      <c r="A5" s="4" t="s">
        <v>14</v>
      </c>
      <c r="B5" s="4"/>
      <c r="C5" s="4"/>
      <c r="D5" s="4" t="s">
        <v>15</v>
      </c>
      <c r="E5" s="4"/>
      <c r="F5" s="5"/>
      <c r="G5" s="4"/>
      <c r="H5" s="5">
        <v>1</v>
      </c>
      <c r="I5" s="6">
        <v>6316.18</v>
      </c>
      <c r="J5" s="7">
        <v>7.3954864651233129E-3</v>
      </c>
    </row>
    <row r="6" spans="1:10" ht="24" customHeight="1" x14ac:dyDescent="0.25">
      <c r="A6" s="4" t="s">
        <v>16</v>
      </c>
      <c r="B6" s="4"/>
      <c r="C6" s="4"/>
      <c r="D6" s="4" t="s">
        <v>17</v>
      </c>
      <c r="E6" s="4"/>
      <c r="F6" s="5"/>
      <c r="G6" s="4"/>
      <c r="H6" s="5">
        <v>1</v>
      </c>
      <c r="I6" s="6">
        <v>2585.1799999999998</v>
      </c>
      <c r="J6" s="7">
        <v>3.0269345870300541E-3</v>
      </c>
    </row>
    <row r="7" spans="1:10" ht="24" customHeight="1" x14ac:dyDescent="0.25">
      <c r="A7" s="4" t="s">
        <v>18</v>
      </c>
      <c r="B7" s="4"/>
      <c r="C7" s="4"/>
      <c r="D7" s="4" t="s">
        <v>19</v>
      </c>
      <c r="E7" s="4"/>
      <c r="F7" s="5"/>
      <c r="G7" s="4"/>
      <c r="H7" s="5">
        <v>1</v>
      </c>
      <c r="I7" s="6">
        <v>425444.98</v>
      </c>
      <c r="J7" s="7">
        <v>0.49814485832333127</v>
      </c>
    </row>
    <row r="8" spans="1:10" ht="24" customHeight="1" x14ac:dyDescent="0.25">
      <c r="A8" s="4" t="s">
        <v>20</v>
      </c>
      <c r="B8" s="4"/>
      <c r="C8" s="4"/>
      <c r="D8" s="4" t="s">
        <v>21</v>
      </c>
      <c r="E8" s="4"/>
      <c r="F8" s="5"/>
      <c r="G8" s="4"/>
      <c r="H8" s="5">
        <v>1</v>
      </c>
      <c r="I8" s="6">
        <v>173893.11</v>
      </c>
      <c r="J8" s="7">
        <v>0.20360789929723336</v>
      </c>
    </row>
    <row r="9" spans="1:10" ht="24" customHeight="1" x14ac:dyDescent="0.25">
      <c r="A9" s="4" t="s">
        <v>22</v>
      </c>
      <c r="B9" s="4"/>
      <c r="C9" s="4"/>
      <c r="D9" s="4" t="s">
        <v>23</v>
      </c>
      <c r="E9" s="4"/>
      <c r="F9" s="5"/>
      <c r="G9" s="4"/>
      <c r="H9" s="5">
        <v>1</v>
      </c>
      <c r="I9" s="6">
        <v>11541.64</v>
      </c>
      <c r="J9" s="7">
        <v>1.3513871106479839E-2</v>
      </c>
    </row>
    <row r="10" spans="1:10" ht="24" customHeight="1" x14ac:dyDescent="0.25">
      <c r="A10" s="4" t="s">
        <v>24</v>
      </c>
      <c r="B10" s="4"/>
      <c r="C10" s="4"/>
      <c r="D10" s="4" t="s">
        <v>25</v>
      </c>
      <c r="E10" s="4"/>
      <c r="F10" s="5"/>
      <c r="G10" s="4"/>
      <c r="H10" s="5">
        <v>1</v>
      </c>
      <c r="I10" s="6">
        <v>153709.74</v>
      </c>
      <c r="J10" s="7">
        <v>0.17997560261544535</v>
      </c>
    </row>
    <row r="11" spans="1:10" ht="24" customHeight="1" x14ac:dyDescent="0.25">
      <c r="A11" s="4" t="s">
        <v>26</v>
      </c>
      <c r="B11" s="4"/>
      <c r="C11" s="4"/>
      <c r="D11" s="4" t="s">
        <v>27</v>
      </c>
      <c r="E11" s="4"/>
      <c r="F11" s="5"/>
      <c r="G11" s="4"/>
      <c r="H11" s="5">
        <v>1</v>
      </c>
      <c r="I11" s="6">
        <v>74567.929999999993</v>
      </c>
      <c r="J11" s="7">
        <v>8.7310069859830253E-2</v>
      </c>
    </row>
    <row r="12" spans="1:10" ht="24" customHeight="1" x14ac:dyDescent="0.25">
      <c r="A12" s="4" t="s">
        <v>28</v>
      </c>
      <c r="B12" s="4"/>
      <c r="C12" s="4"/>
      <c r="D12" s="4" t="s">
        <v>29</v>
      </c>
      <c r="E12" s="4"/>
      <c r="F12" s="5"/>
      <c r="G12" s="4"/>
      <c r="H12" s="5">
        <v>1</v>
      </c>
      <c r="I12" s="6">
        <v>6000</v>
      </c>
      <c r="J12" s="7">
        <v>7.0252777455265493E-3</v>
      </c>
    </row>
    <row r="13" spans="1:10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</row>
    <row r="14" spans="1:10" x14ac:dyDescent="0.25">
      <c r="A14" s="18"/>
      <c r="B14" s="18"/>
      <c r="C14" s="18"/>
      <c r="D14" s="11"/>
      <c r="E14" s="10"/>
      <c r="F14" s="14" t="s">
        <v>30</v>
      </c>
      <c r="G14" s="18"/>
      <c r="H14" s="19">
        <v>854058.76</v>
      </c>
      <c r="I14" s="18"/>
      <c r="J14" s="18"/>
    </row>
    <row r="15" spans="1:10" x14ac:dyDescent="0.25">
      <c r="A15" s="18"/>
      <c r="B15" s="18"/>
      <c r="C15" s="18"/>
      <c r="D15" s="11"/>
      <c r="E15" s="10"/>
      <c r="F15" s="14" t="s">
        <v>31</v>
      </c>
      <c r="G15" s="18"/>
      <c r="H15" s="19">
        <v>173800.95</v>
      </c>
      <c r="I15" s="18"/>
      <c r="J15" s="18"/>
    </row>
    <row r="16" spans="1:10" x14ac:dyDescent="0.25">
      <c r="A16" s="18"/>
      <c r="B16" s="18"/>
      <c r="C16" s="18"/>
      <c r="D16" s="11"/>
      <c r="E16" s="10"/>
      <c r="F16" s="14" t="s">
        <v>32</v>
      </c>
      <c r="G16" s="18"/>
      <c r="H16" s="19">
        <v>1027859.71</v>
      </c>
      <c r="I16" s="18"/>
      <c r="J16" s="18"/>
    </row>
    <row r="17" spans="1:10" ht="60" customHeigh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</row>
    <row r="18" spans="1:10" ht="70.05" customHeight="1" x14ac:dyDescent="0.25">
      <c r="A18" s="20" t="s">
        <v>33</v>
      </c>
      <c r="B18" s="16"/>
      <c r="C18" s="16"/>
      <c r="D18" s="16"/>
      <c r="E18" s="16"/>
      <c r="F18" s="16"/>
      <c r="G18" s="16"/>
      <c r="H18" s="16"/>
      <c r="I18" s="16"/>
      <c r="J18" s="16"/>
    </row>
  </sheetData>
  <mergeCells count="17">
    <mergeCell ref="A18:J18"/>
    <mergeCell ref="A15:C15"/>
    <mergeCell ref="F15:G15"/>
    <mergeCell ref="H15:J15"/>
    <mergeCell ref="A16:C16"/>
    <mergeCell ref="F16:G16"/>
    <mergeCell ref="H16:J16"/>
    <mergeCell ref="A4:C4"/>
    <mergeCell ref="D4:F4"/>
    <mergeCell ref="A14:C14"/>
    <mergeCell ref="F14:G14"/>
    <mergeCell ref="H14:J14"/>
    <mergeCell ref="F1:H1"/>
    <mergeCell ref="I1:J1"/>
    <mergeCell ref="F2:H2"/>
    <mergeCell ref="I2:J2"/>
    <mergeCell ref="A3:J3"/>
  </mergeCells>
  <pageMargins left="0.5" right="0.5" top="1" bottom="1" header="0.5" footer="0.5"/>
  <pageSetup paperSize="9" scale="76" fitToHeight="0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3B598-9C3F-4686-A853-B7318E218CD6}">
  <sheetPr>
    <pageSetUpPr fitToPage="1"/>
  </sheetPr>
  <dimension ref="A1:I70"/>
  <sheetViews>
    <sheetView showWhiteSpace="0" workbookViewId="0">
      <selection activeCell="D2" sqref="D2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9" x14ac:dyDescent="0.25">
      <c r="A1" s="44"/>
      <c r="B1" s="44"/>
      <c r="C1" s="44"/>
      <c r="D1" s="44" t="s">
        <v>0</v>
      </c>
      <c r="E1" s="43" t="s">
        <v>1</v>
      </c>
      <c r="F1" s="43"/>
      <c r="G1" s="43" t="s">
        <v>2</v>
      </c>
      <c r="H1" s="43"/>
      <c r="I1" s="43" t="s">
        <v>3</v>
      </c>
    </row>
    <row r="2" spans="1:9" ht="79.95" customHeight="1" x14ac:dyDescent="0.25">
      <c r="A2" s="42"/>
      <c r="B2" s="42"/>
      <c r="C2" s="42"/>
      <c r="D2" s="42" t="s">
        <v>4</v>
      </c>
      <c r="E2" s="25" t="s">
        <v>5</v>
      </c>
      <c r="F2" s="25"/>
      <c r="G2" s="25" t="s">
        <v>6</v>
      </c>
      <c r="H2" s="25"/>
      <c r="I2" s="25" t="s">
        <v>7</v>
      </c>
    </row>
    <row r="3" spans="1:9" x14ac:dyDescent="0.25">
      <c r="A3" s="41" t="s">
        <v>198</v>
      </c>
      <c r="B3" s="16"/>
      <c r="C3" s="16"/>
      <c r="D3" s="16"/>
      <c r="E3" s="16"/>
      <c r="F3" s="16"/>
      <c r="G3" s="16"/>
      <c r="H3" s="16"/>
      <c r="I3" s="16"/>
    </row>
    <row r="4" spans="1:9" ht="30" customHeight="1" x14ac:dyDescent="0.25">
      <c r="A4" s="40" t="s">
        <v>9</v>
      </c>
      <c r="B4" s="38" t="s">
        <v>197</v>
      </c>
      <c r="C4" s="40" t="s">
        <v>196</v>
      </c>
      <c r="D4" s="40" t="s">
        <v>10</v>
      </c>
      <c r="E4" s="39" t="s">
        <v>195</v>
      </c>
      <c r="F4" s="38" t="s">
        <v>11</v>
      </c>
      <c r="G4" s="38" t="s">
        <v>194</v>
      </c>
      <c r="H4" s="38" t="s">
        <v>12</v>
      </c>
      <c r="I4" s="38" t="s">
        <v>13</v>
      </c>
    </row>
    <row r="5" spans="1:9" ht="24" customHeight="1" x14ac:dyDescent="0.25">
      <c r="A5" s="37" t="s">
        <v>14</v>
      </c>
      <c r="B5" s="37" t="s">
        <v>40</v>
      </c>
      <c r="C5" s="37"/>
      <c r="D5" s="37" t="s">
        <v>15</v>
      </c>
      <c r="E5" s="36"/>
      <c r="F5" s="35">
        <v>1</v>
      </c>
      <c r="G5" s="35" t="s">
        <v>39</v>
      </c>
      <c r="H5" s="34">
        <v>6316.18</v>
      </c>
      <c r="I5" s="33">
        <v>7.3954864651233129E-3</v>
      </c>
    </row>
    <row r="6" spans="1:9" ht="24" customHeight="1" x14ac:dyDescent="0.25">
      <c r="A6" s="32" t="s">
        <v>193</v>
      </c>
      <c r="B6" s="32" t="s">
        <v>192</v>
      </c>
      <c r="C6" s="32" t="s">
        <v>36</v>
      </c>
      <c r="D6" s="32" t="s">
        <v>191</v>
      </c>
      <c r="E6" s="31" t="s">
        <v>34</v>
      </c>
      <c r="F6" s="30">
        <v>3</v>
      </c>
      <c r="G6" s="29">
        <v>529.16999999999996</v>
      </c>
      <c r="H6" s="29">
        <v>1587.51</v>
      </c>
      <c r="I6" s="28">
        <v>1.858783112300142E-3</v>
      </c>
    </row>
    <row r="7" spans="1:9" ht="25.95" customHeight="1" x14ac:dyDescent="0.25">
      <c r="A7" s="32" t="s">
        <v>190</v>
      </c>
      <c r="B7" s="32" t="s">
        <v>189</v>
      </c>
      <c r="C7" s="32" t="s">
        <v>36</v>
      </c>
      <c r="D7" s="32" t="s">
        <v>188</v>
      </c>
      <c r="E7" s="31" t="s">
        <v>101</v>
      </c>
      <c r="F7" s="30">
        <v>1</v>
      </c>
      <c r="G7" s="29">
        <v>2454.9299999999998</v>
      </c>
      <c r="H7" s="29">
        <v>2454.9299999999998</v>
      </c>
      <c r="I7" s="28">
        <v>2.874427515970915E-3</v>
      </c>
    </row>
    <row r="8" spans="1:9" ht="39" customHeight="1" x14ac:dyDescent="0.25">
      <c r="A8" s="32" t="s">
        <v>187</v>
      </c>
      <c r="B8" s="32" t="s">
        <v>186</v>
      </c>
      <c r="C8" s="32" t="s">
        <v>42</v>
      </c>
      <c r="D8" s="32" t="s">
        <v>185</v>
      </c>
      <c r="E8" s="31" t="s">
        <v>34</v>
      </c>
      <c r="F8" s="30">
        <v>2</v>
      </c>
      <c r="G8" s="29">
        <v>1136.8699999999999</v>
      </c>
      <c r="H8" s="29">
        <v>2273.7399999999998</v>
      </c>
      <c r="I8" s="28">
        <v>2.6622758368522559E-3</v>
      </c>
    </row>
    <row r="9" spans="1:9" ht="24" customHeight="1" x14ac:dyDescent="0.25">
      <c r="A9" s="37" t="s">
        <v>16</v>
      </c>
      <c r="B9" s="37" t="s">
        <v>40</v>
      </c>
      <c r="C9" s="37"/>
      <c r="D9" s="37" t="s">
        <v>17</v>
      </c>
      <c r="E9" s="36"/>
      <c r="F9" s="35">
        <v>1</v>
      </c>
      <c r="G9" s="35" t="s">
        <v>39</v>
      </c>
      <c r="H9" s="34">
        <v>2585.1799999999998</v>
      </c>
      <c r="I9" s="33">
        <v>3.0269345870300541E-3</v>
      </c>
    </row>
    <row r="10" spans="1:9" ht="39" customHeight="1" x14ac:dyDescent="0.25">
      <c r="A10" s="32" t="s">
        <v>184</v>
      </c>
      <c r="B10" s="32" t="s">
        <v>183</v>
      </c>
      <c r="C10" s="32" t="s">
        <v>42</v>
      </c>
      <c r="D10" s="32" t="s">
        <v>182</v>
      </c>
      <c r="E10" s="31" t="s">
        <v>34</v>
      </c>
      <c r="F10" s="30">
        <v>1389.88</v>
      </c>
      <c r="G10" s="29">
        <v>0.63</v>
      </c>
      <c r="H10" s="29">
        <v>875.62</v>
      </c>
      <c r="I10" s="28">
        <v>1.0252456165896595E-3</v>
      </c>
    </row>
    <row r="11" spans="1:9" ht="25.95" customHeight="1" x14ac:dyDescent="0.25">
      <c r="A11" s="32" t="s">
        <v>181</v>
      </c>
      <c r="B11" s="32" t="s">
        <v>180</v>
      </c>
      <c r="C11" s="32" t="s">
        <v>42</v>
      </c>
      <c r="D11" s="32" t="s">
        <v>179</v>
      </c>
      <c r="E11" s="31" t="s">
        <v>34</v>
      </c>
      <c r="F11" s="30">
        <v>1389.88</v>
      </c>
      <c r="G11" s="29">
        <v>0.54</v>
      </c>
      <c r="H11" s="29">
        <v>750.53</v>
      </c>
      <c r="I11" s="28">
        <v>8.7878028439167353E-4</v>
      </c>
    </row>
    <row r="12" spans="1:9" ht="39" customHeight="1" x14ac:dyDescent="0.25">
      <c r="A12" s="32" t="s">
        <v>178</v>
      </c>
      <c r="B12" s="32" t="s">
        <v>46</v>
      </c>
      <c r="C12" s="32" t="s">
        <v>42</v>
      </c>
      <c r="D12" s="32" t="s">
        <v>45</v>
      </c>
      <c r="E12" s="31" t="s">
        <v>34</v>
      </c>
      <c r="F12" s="30">
        <v>1389.9</v>
      </c>
      <c r="G12" s="29">
        <v>0.69</v>
      </c>
      <c r="H12" s="29">
        <v>959.03</v>
      </c>
      <c r="I12" s="28">
        <v>1.122908686048721E-3</v>
      </c>
    </row>
    <row r="13" spans="1:9" ht="24" customHeight="1" x14ac:dyDescent="0.25">
      <c r="A13" s="37" t="s">
        <v>18</v>
      </c>
      <c r="B13" s="37" t="s">
        <v>40</v>
      </c>
      <c r="C13" s="37"/>
      <c r="D13" s="37" t="s">
        <v>19</v>
      </c>
      <c r="E13" s="36"/>
      <c r="F13" s="35">
        <v>1</v>
      </c>
      <c r="G13" s="35" t="s">
        <v>39</v>
      </c>
      <c r="H13" s="34">
        <v>425444.98</v>
      </c>
      <c r="I13" s="33">
        <v>0.49814485832333127</v>
      </c>
    </row>
    <row r="14" spans="1:9" ht="52.05" customHeight="1" x14ac:dyDescent="0.25">
      <c r="A14" s="32" t="s">
        <v>177</v>
      </c>
      <c r="B14" s="32" t="s">
        <v>77</v>
      </c>
      <c r="C14" s="32" t="s">
        <v>42</v>
      </c>
      <c r="D14" s="32" t="s">
        <v>76</v>
      </c>
      <c r="E14" s="31" t="s">
        <v>75</v>
      </c>
      <c r="F14" s="30">
        <v>7886.9</v>
      </c>
      <c r="G14" s="29">
        <v>6.43</v>
      </c>
      <c r="H14" s="29">
        <v>50712.76</v>
      </c>
      <c r="I14" s="28">
        <v>5.9378537373704826E-2</v>
      </c>
    </row>
    <row r="15" spans="1:9" ht="39" customHeight="1" x14ac:dyDescent="0.25">
      <c r="A15" s="32" t="s">
        <v>176</v>
      </c>
      <c r="B15" s="32" t="s">
        <v>175</v>
      </c>
      <c r="C15" s="32" t="s">
        <v>36</v>
      </c>
      <c r="D15" s="32" t="s">
        <v>174</v>
      </c>
      <c r="E15" s="31" t="s">
        <v>34</v>
      </c>
      <c r="F15" s="30">
        <v>4198.95</v>
      </c>
      <c r="G15" s="29">
        <v>25.26</v>
      </c>
      <c r="H15" s="29">
        <v>106065.47</v>
      </c>
      <c r="I15" s="28">
        <v>0.12418989765996898</v>
      </c>
    </row>
    <row r="16" spans="1:9" ht="52.05" customHeight="1" x14ac:dyDescent="0.25">
      <c r="A16" s="32" t="s">
        <v>173</v>
      </c>
      <c r="B16" s="32" t="s">
        <v>172</v>
      </c>
      <c r="C16" s="32" t="s">
        <v>36</v>
      </c>
      <c r="D16" s="32" t="s">
        <v>171</v>
      </c>
      <c r="E16" s="31" t="s">
        <v>89</v>
      </c>
      <c r="F16" s="30">
        <v>209.95</v>
      </c>
      <c r="G16" s="29">
        <v>330.91</v>
      </c>
      <c r="H16" s="29">
        <v>69474.55</v>
      </c>
      <c r="I16" s="28">
        <v>8.1346334999245248E-2</v>
      </c>
    </row>
    <row r="17" spans="1:9" ht="25.95" customHeight="1" x14ac:dyDescent="0.25">
      <c r="A17" s="32" t="s">
        <v>170</v>
      </c>
      <c r="B17" s="32" t="s">
        <v>169</v>
      </c>
      <c r="C17" s="32" t="s">
        <v>52</v>
      </c>
      <c r="D17" s="32" t="s">
        <v>168</v>
      </c>
      <c r="E17" s="31" t="s">
        <v>50</v>
      </c>
      <c r="F17" s="30">
        <v>2595</v>
      </c>
      <c r="G17" s="29">
        <v>76.760000000000005</v>
      </c>
      <c r="H17" s="29">
        <v>199192.2</v>
      </c>
      <c r="I17" s="28">
        <v>0.23323008829041225</v>
      </c>
    </row>
    <row r="18" spans="1:9" ht="24" customHeight="1" x14ac:dyDescent="0.25">
      <c r="A18" s="37" t="s">
        <v>20</v>
      </c>
      <c r="B18" s="37" t="s">
        <v>40</v>
      </c>
      <c r="C18" s="37"/>
      <c r="D18" s="37" t="s">
        <v>21</v>
      </c>
      <c r="E18" s="36"/>
      <c r="F18" s="35">
        <v>1</v>
      </c>
      <c r="G18" s="35" t="s">
        <v>39</v>
      </c>
      <c r="H18" s="34">
        <v>173893.11</v>
      </c>
      <c r="I18" s="33">
        <v>0.20360789929723336</v>
      </c>
    </row>
    <row r="19" spans="1:9" ht="39" customHeight="1" x14ac:dyDescent="0.25">
      <c r="A19" s="32" t="s">
        <v>167</v>
      </c>
      <c r="B19" s="32" t="s">
        <v>166</v>
      </c>
      <c r="C19" s="32" t="s">
        <v>42</v>
      </c>
      <c r="D19" s="32" t="s">
        <v>165</v>
      </c>
      <c r="E19" s="31" t="s">
        <v>89</v>
      </c>
      <c r="F19" s="30">
        <v>41.8</v>
      </c>
      <c r="G19" s="29">
        <v>996.93</v>
      </c>
      <c r="H19" s="29">
        <v>41671.67</v>
      </c>
      <c r="I19" s="28">
        <v>4.8792509311654388E-2</v>
      </c>
    </row>
    <row r="20" spans="1:9" ht="39" customHeight="1" x14ac:dyDescent="0.25">
      <c r="A20" s="32" t="s">
        <v>164</v>
      </c>
      <c r="B20" s="32" t="s">
        <v>163</v>
      </c>
      <c r="C20" s="32" t="s">
        <v>42</v>
      </c>
      <c r="D20" s="32" t="s">
        <v>162</v>
      </c>
      <c r="E20" s="31" t="s">
        <v>34</v>
      </c>
      <c r="F20" s="30">
        <v>867.12</v>
      </c>
      <c r="G20" s="29">
        <v>139.94999999999999</v>
      </c>
      <c r="H20" s="29">
        <v>121353.44</v>
      </c>
      <c r="I20" s="28">
        <v>0.14209027022918189</v>
      </c>
    </row>
    <row r="21" spans="1:9" ht="39" customHeight="1" x14ac:dyDescent="0.25">
      <c r="A21" s="32" t="s">
        <v>161</v>
      </c>
      <c r="B21" s="32" t="s">
        <v>160</v>
      </c>
      <c r="C21" s="32" t="s">
        <v>42</v>
      </c>
      <c r="D21" s="32" t="s">
        <v>159</v>
      </c>
      <c r="E21" s="31" t="s">
        <v>34</v>
      </c>
      <c r="F21" s="30">
        <v>522.5</v>
      </c>
      <c r="G21" s="29">
        <v>20.8</v>
      </c>
      <c r="H21" s="29">
        <v>10868</v>
      </c>
      <c r="I21" s="28">
        <v>1.2725119756397089E-2</v>
      </c>
    </row>
    <row r="22" spans="1:9" ht="24" customHeight="1" x14ac:dyDescent="0.25">
      <c r="A22" s="37" t="s">
        <v>22</v>
      </c>
      <c r="B22" s="37" t="s">
        <v>40</v>
      </c>
      <c r="C22" s="37"/>
      <c r="D22" s="37" t="s">
        <v>23</v>
      </c>
      <c r="E22" s="36"/>
      <c r="F22" s="35">
        <v>1</v>
      </c>
      <c r="G22" s="35" t="s">
        <v>39</v>
      </c>
      <c r="H22" s="34">
        <v>11541.64</v>
      </c>
      <c r="I22" s="33">
        <v>1.3513871106479839E-2</v>
      </c>
    </row>
    <row r="23" spans="1:9" ht="24" customHeight="1" x14ac:dyDescent="0.25">
      <c r="A23" s="32" t="s">
        <v>158</v>
      </c>
      <c r="B23" s="32" t="s">
        <v>157</v>
      </c>
      <c r="C23" s="32" t="s">
        <v>42</v>
      </c>
      <c r="D23" s="32" t="s">
        <v>156</v>
      </c>
      <c r="E23" s="31" t="s">
        <v>101</v>
      </c>
      <c r="F23" s="30">
        <v>84</v>
      </c>
      <c r="G23" s="29">
        <v>77.11</v>
      </c>
      <c r="H23" s="29">
        <v>6477.24</v>
      </c>
      <c r="I23" s="28">
        <v>7.5840683374057303E-3</v>
      </c>
    </row>
    <row r="24" spans="1:9" ht="25.95" customHeight="1" x14ac:dyDescent="0.25">
      <c r="A24" s="32" t="s">
        <v>155</v>
      </c>
      <c r="B24" s="32" t="s">
        <v>154</v>
      </c>
      <c r="C24" s="32" t="s">
        <v>42</v>
      </c>
      <c r="D24" s="32" t="s">
        <v>153</v>
      </c>
      <c r="E24" s="31" t="s">
        <v>101</v>
      </c>
      <c r="F24" s="30">
        <v>10</v>
      </c>
      <c r="G24" s="29">
        <v>506.44</v>
      </c>
      <c r="H24" s="29">
        <v>5064.3999999999996</v>
      </c>
      <c r="I24" s="28">
        <v>5.9298027690741087E-3</v>
      </c>
    </row>
    <row r="25" spans="1:9" ht="24" customHeight="1" x14ac:dyDescent="0.25">
      <c r="A25" s="37" t="s">
        <v>24</v>
      </c>
      <c r="B25" s="37" t="s">
        <v>40</v>
      </c>
      <c r="C25" s="37"/>
      <c r="D25" s="37" t="s">
        <v>25</v>
      </c>
      <c r="E25" s="36"/>
      <c r="F25" s="35">
        <v>1</v>
      </c>
      <c r="G25" s="35" t="s">
        <v>39</v>
      </c>
      <c r="H25" s="34">
        <v>153709.74</v>
      </c>
      <c r="I25" s="33">
        <v>0.17997560261544535</v>
      </c>
    </row>
    <row r="26" spans="1:9" ht="25.95" customHeight="1" x14ac:dyDescent="0.25">
      <c r="A26" s="32" t="s">
        <v>152</v>
      </c>
      <c r="B26" s="32" t="s">
        <v>151</v>
      </c>
      <c r="C26" s="32" t="s">
        <v>36</v>
      </c>
      <c r="D26" s="32" t="s">
        <v>150</v>
      </c>
      <c r="E26" s="31" t="s">
        <v>101</v>
      </c>
      <c r="F26" s="30">
        <v>12</v>
      </c>
      <c r="G26" s="29">
        <v>1089.01</v>
      </c>
      <c r="H26" s="29">
        <v>13068.12</v>
      </c>
      <c r="I26" s="28">
        <v>1.5301195435311735E-2</v>
      </c>
    </row>
    <row r="27" spans="1:9" ht="25.95" customHeight="1" x14ac:dyDescent="0.25">
      <c r="A27" s="32" t="s">
        <v>149</v>
      </c>
      <c r="B27" s="32" t="s">
        <v>148</v>
      </c>
      <c r="C27" s="32" t="s">
        <v>36</v>
      </c>
      <c r="D27" s="32" t="s">
        <v>147</v>
      </c>
      <c r="E27" s="31" t="s">
        <v>101</v>
      </c>
      <c r="F27" s="30">
        <v>2</v>
      </c>
      <c r="G27" s="29">
        <v>2266.13</v>
      </c>
      <c r="H27" s="29">
        <v>4532.26</v>
      </c>
      <c r="I27" s="28">
        <v>5.3067308858233599E-3</v>
      </c>
    </row>
    <row r="28" spans="1:9" ht="25.95" customHeight="1" x14ac:dyDescent="0.25">
      <c r="A28" s="32" t="s">
        <v>146</v>
      </c>
      <c r="B28" s="32" t="s">
        <v>145</v>
      </c>
      <c r="C28" s="32" t="s">
        <v>36</v>
      </c>
      <c r="D28" s="32" t="s">
        <v>144</v>
      </c>
      <c r="E28" s="31" t="s">
        <v>101</v>
      </c>
      <c r="F28" s="30">
        <v>4</v>
      </c>
      <c r="G28" s="29">
        <v>11889.17</v>
      </c>
      <c r="H28" s="29">
        <v>47556.68</v>
      </c>
      <c r="I28" s="28">
        <v>5.5683147609187918E-2</v>
      </c>
    </row>
    <row r="29" spans="1:9" ht="64.95" customHeight="1" x14ac:dyDescent="0.25">
      <c r="A29" s="32" t="s">
        <v>143</v>
      </c>
      <c r="B29" s="32" t="s">
        <v>142</v>
      </c>
      <c r="C29" s="32" t="s">
        <v>42</v>
      </c>
      <c r="D29" s="32" t="s">
        <v>141</v>
      </c>
      <c r="E29" s="31" t="s">
        <v>101</v>
      </c>
      <c r="F29" s="30">
        <v>2</v>
      </c>
      <c r="G29" s="29">
        <v>2400.04</v>
      </c>
      <c r="H29" s="29">
        <v>4800.08</v>
      </c>
      <c r="I29" s="28">
        <v>5.6203158667911795E-3</v>
      </c>
    </row>
    <row r="30" spans="1:9" ht="52.05" customHeight="1" x14ac:dyDescent="0.25">
      <c r="A30" s="32" t="s">
        <v>140</v>
      </c>
      <c r="B30" s="32" t="s">
        <v>139</v>
      </c>
      <c r="C30" s="32" t="s">
        <v>42</v>
      </c>
      <c r="D30" s="32" t="s">
        <v>138</v>
      </c>
      <c r="E30" s="31" t="s">
        <v>101</v>
      </c>
      <c r="F30" s="30">
        <v>2</v>
      </c>
      <c r="G30" s="29">
        <v>6150.95</v>
      </c>
      <c r="H30" s="29">
        <v>12301.9</v>
      </c>
      <c r="I30" s="28">
        <v>1.4404044049615509E-2</v>
      </c>
    </row>
    <row r="31" spans="1:9" ht="64.95" customHeight="1" x14ac:dyDescent="0.25">
      <c r="A31" s="32" t="s">
        <v>137</v>
      </c>
      <c r="B31" s="32" t="s">
        <v>136</v>
      </c>
      <c r="C31" s="32" t="s">
        <v>42</v>
      </c>
      <c r="D31" s="32" t="s">
        <v>135</v>
      </c>
      <c r="E31" s="31" t="s">
        <v>101</v>
      </c>
      <c r="F31" s="30">
        <v>2</v>
      </c>
      <c r="G31" s="29">
        <v>4102.6099999999997</v>
      </c>
      <c r="H31" s="29">
        <v>8205.2199999999993</v>
      </c>
      <c r="I31" s="28">
        <v>9.607324910524892E-3</v>
      </c>
    </row>
    <row r="32" spans="1:9" ht="64.95" customHeight="1" x14ac:dyDescent="0.25">
      <c r="A32" s="32" t="s">
        <v>134</v>
      </c>
      <c r="B32" s="32" t="s">
        <v>133</v>
      </c>
      <c r="C32" s="32" t="s">
        <v>42</v>
      </c>
      <c r="D32" s="32" t="s">
        <v>132</v>
      </c>
      <c r="E32" s="31" t="s">
        <v>101</v>
      </c>
      <c r="F32" s="30">
        <v>2</v>
      </c>
      <c r="G32" s="29">
        <v>2627.1</v>
      </c>
      <c r="H32" s="29">
        <v>5254.2</v>
      </c>
      <c r="I32" s="28">
        <v>6.1520357217575991E-3</v>
      </c>
    </row>
    <row r="33" spans="1:9" ht="52.05" customHeight="1" x14ac:dyDescent="0.25">
      <c r="A33" s="32" t="s">
        <v>131</v>
      </c>
      <c r="B33" s="32" t="s">
        <v>130</v>
      </c>
      <c r="C33" s="32" t="s">
        <v>42</v>
      </c>
      <c r="D33" s="32" t="s">
        <v>129</v>
      </c>
      <c r="E33" s="31" t="s">
        <v>101</v>
      </c>
      <c r="F33" s="30">
        <v>2</v>
      </c>
      <c r="G33" s="29">
        <v>2830.38</v>
      </c>
      <c r="H33" s="29">
        <v>5660.76</v>
      </c>
      <c r="I33" s="28">
        <v>6.6280685417944782E-3</v>
      </c>
    </row>
    <row r="34" spans="1:9" ht="52.05" customHeight="1" x14ac:dyDescent="0.25">
      <c r="A34" s="32" t="s">
        <v>128</v>
      </c>
      <c r="B34" s="32" t="s">
        <v>127</v>
      </c>
      <c r="C34" s="32" t="s">
        <v>42</v>
      </c>
      <c r="D34" s="32" t="s">
        <v>126</v>
      </c>
      <c r="E34" s="31" t="s">
        <v>101</v>
      </c>
      <c r="F34" s="30">
        <v>2</v>
      </c>
      <c r="G34" s="29">
        <v>2547.9299999999998</v>
      </c>
      <c r="H34" s="29">
        <v>5095.8599999999997</v>
      </c>
      <c r="I34" s="28">
        <v>5.9666386420531535E-3</v>
      </c>
    </row>
    <row r="35" spans="1:9" ht="25.95" customHeight="1" x14ac:dyDescent="0.25">
      <c r="A35" s="32" t="s">
        <v>125</v>
      </c>
      <c r="B35" s="32" t="s">
        <v>124</v>
      </c>
      <c r="C35" s="32" t="s">
        <v>36</v>
      </c>
      <c r="D35" s="32" t="s">
        <v>123</v>
      </c>
      <c r="E35" s="31" t="s">
        <v>101</v>
      </c>
      <c r="F35" s="30">
        <v>2</v>
      </c>
      <c r="G35" s="29">
        <v>937.77</v>
      </c>
      <c r="H35" s="29">
        <v>1875.54</v>
      </c>
      <c r="I35" s="28">
        <v>2.1960315704741438E-3</v>
      </c>
    </row>
    <row r="36" spans="1:9" ht="25.95" customHeight="1" x14ac:dyDescent="0.25">
      <c r="A36" s="32" t="s">
        <v>122</v>
      </c>
      <c r="B36" s="32" t="s">
        <v>121</v>
      </c>
      <c r="C36" s="32" t="s">
        <v>36</v>
      </c>
      <c r="D36" s="32" t="s">
        <v>120</v>
      </c>
      <c r="E36" s="31" t="s">
        <v>101</v>
      </c>
      <c r="F36" s="30">
        <v>2</v>
      </c>
      <c r="G36" s="29">
        <v>2472.27</v>
      </c>
      <c r="H36" s="29">
        <v>4944.54</v>
      </c>
      <c r="I36" s="28">
        <v>5.7894611373109734E-3</v>
      </c>
    </row>
    <row r="37" spans="1:9" ht="24" customHeight="1" x14ac:dyDescent="0.25">
      <c r="A37" s="32" t="s">
        <v>119</v>
      </c>
      <c r="B37" s="32" t="s">
        <v>118</v>
      </c>
      <c r="C37" s="32" t="s">
        <v>36</v>
      </c>
      <c r="D37" s="32" t="s">
        <v>117</v>
      </c>
      <c r="E37" s="31" t="s">
        <v>101</v>
      </c>
      <c r="F37" s="30">
        <v>6</v>
      </c>
      <c r="G37" s="29">
        <v>1094.1600000000001</v>
      </c>
      <c r="H37" s="29">
        <v>6564.96</v>
      </c>
      <c r="I37" s="28">
        <v>7.6867778980453287E-3</v>
      </c>
    </row>
    <row r="38" spans="1:9" ht="25.95" customHeight="1" x14ac:dyDescent="0.25">
      <c r="A38" s="32" t="s">
        <v>116</v>
      </c>
      <c r="B38" s="32" t="s">
        <v>115</v>
      </c>
      <c r="C38" s="32" t="s">
        <v>36</v>
      </c>
      <c r="D38" s="32" t="s">
        <v>114</v>
      </c>
      <c r="E38" s="31" t="s">
        <v>101</v>
      </c>
      <c r="F38" s="30">
        <v>2</v>
      </c>
      <c r="G38" s="29">
        <v>1014.86</v>
      </c>
      <c r="H38" s="29">
        <v>2029.72</v>
      </c>
      <c r="I38" s="28">
        <v>2.3765577909416911E-3</v>
      </c>
    </row>
    <row r="39" spans="1:9" ht="39" customHeight="1" x14ac:dyDescent="0.25">
      <c r="A39" s="32" t="s">
        <v>113</v>
      </c>
      <c r="B39" s="32" t="s">
        <v>112</v>
      </c>
      <c r="C39" s="32" t="s">
        <v>36</v>
      </c>
      <c r="D39" s="32" t="s">
        <v>111</v>
      </c>
      <c r="E39" s="31" t="s">
        <v>101</v>
      </c>
      <c r="F39" s="30">
        <v>2</v>
      </c>
      <c r="G39" s="29">
        <v>918.03</v>
      </c>
      <c r="H39" s="29">
        <v>1836.06</v>
      </c>
      <c r="I39" s="28">
        <v>2.1498052429085794E-3</v>
      </c>
    </row>
    <row r="40" spans="1:9" ht="39" customHeight="1" x14ac:dyDescent="0.25">
      <c r="A40" s="32" t="s">
        <v>110</v>
      </c>
      <c r="B40" s="32" t="s">
        <v>109</v>
      </c>
      <c r="C40" s="32" t="s">
        <v>36</v>
      </c>
      <c r="D40" s="32" t="s">
        <v>108</v>
      </c>
      <c r="E40" s="31" t="s">
        <v>101</v>
      </c>
      <c r="F40" s="30">
        <v>2</v>
      </c>
      <c r="G40" s="29">
        <v>972.29</v>
      </c>
      <c r="H40" s="29">
        <v>1944.58</v>
      </c>
      <c r="I40" s="28">
        <v>2.2768690997326695E-3</v>
      </c>
    </row>
    <row r="41" spans="1:9" ht="39" customHeight="1" x14ac:dyDescent="0.25">
      <c r="A41" s="32" t="s">
        <v>107</v>
      </c>
      <c r="B41" s="32" t="s">
        <v>106</v>
      </c>
      <c r="C41" s="32" t="s">
        <v>36</v>
      </c>
      <c r="D41" s="32" t="s">
        <v>105</v>
      </c>
      <c r="E41" s="31" t="s">
        <v>101</v>
      </c>
      <c r="F41" s="30">
        <v>2</v>
      </c>
      <c r="G41" s="29">
        <v>1026.51</v>
      </c>
      <c r="H41" s="29">
        <v>2053.02</v>
      </c>
      <c r="I41" s="28">
        <v>2.4038392861868191E-3</v>
      </c>
    </row>
    <row r="42" spans="1:9" ht="39" customHeight="1" x14ac:dyDescent="0.25">
      <c r="A42" s="32" t="s">
        <v>104</v>
      </c>
      <c r="B42" s="32" t="s">
        <v>103</v>
      </c>
      <c r="C42" s="32" t="s">
        <v>36</v>
      </c>
      <c r="D42" s="32" t="s">
        <v>102</v>
      </c>
      <c r="E42" s="31" t="s">
        <v>101</v>
      </c>
      <c r="F42" s="30">
        <v>84</v>
      </c>
      <c r="G42" s="29">
        <v>309.36</v>
      </c>
      <c r="H42" s="29">
        <v>25986.240000000002</v>
      </c>
      <c r="I42" s="28">
        <v>3.0426758926985306E-2</v>
      </c>
    </row>
    <row r="43" spans="1:9" ht="24" customHeight="1" x14ac:dyDescent="0.25">
      <c r="A43" s="37" t="s">
        <v>26</v>
      </c>
      <c r="B43" s="37" t="s">
        <v>40</v>
      </c>
      <c r="C43" s="37"/>
      <c r="D43" s="37" t="s">
        <v>27</v>
      </c>
      <c r="E43" s="36"/>
      <c r="F43" s="35">
        <v>1</v>
      </c>
      <c r="G43" s="35" t="s">
        <v>39</v>
      </c>
      <c r="H43" s="34">
        <v>74567.929999999993</v>
      </c>
      <c r="I43" s="33">
        <v>8.7310069859830253E-2</v>
      </c>
    </row>
    <row r="44" spans="1:9" ht="24" customHeight="1" x14ac:dyDescent="0.25">
      <c r="A44" s="37" t="s">
        <v>100</v>
      </c>
      <c r="B44" s="37" t="s">
        <v>40</v>
      </c>
      <c r="C44" s="37"/>
      <c r="D44" s="37" t="s">
        <v>99</v>
      </c>
      <c r="E44" s="36"/>
      <c r="F44" s="35">
        <v>1</v>
      </c>
      <c r="G44" s="35" t="s">
        <v>39</v>
      </c>
      <c r="H44" s="34">
        <v>58093.64</v>
      </c>
      <c r="I44" s="33">
        <v>6.8020659374771822E-2</v>
      </c>
    </row>
    <row r="45" spans="1:9" ht="39" customHeight="1" x14ac:dyDescent="0.25">
      <c r="A45" s="32" t="s">
        <v>98</v>
      </c>
      <c r="B45" s="32" t="s">
        <v>97</v>
      </c>
      <c r="C45" s="32" t="s">
        <v>42</v>
      </c>
      <c r="D45" s="32" t="s">
        <v>96</v>
      </c>
      <c r="E45" s="31" t="s">
        <v>34</v>
      </c>
      <c r="F45" s="30">
        <v>13.11</v>
      </c>
      <c r="G45" s="29">
        <v>125.99</v>
      </c>
      <c r="H45" s="29">
        <v>1651.72</v>
      </c>
      <c r="I45" s="28">
        <v>1.9339652929735187E-3</v>
      </c>
    </row>
    <row r="46" spans="1:9" ht="39" customHeight="1" x14ac:dyDescent="0.25">
      <c r="A46" s="32" t="s">
        <v>95</v>
      </c>
      <c r="B46" s="32" t="s">
        <v>94</v>
      </c>
      <c r="C46" s="32" t="s">
        <v>42</v>
      </c>
      <c r="D46" s="32" t="s">
        <v>93</v>
      </c>
      <c r="E46" s="31" t="s">
        <v>89</v>
      </c>
      <c r="F46" s="30">
        <v>35.700000000000003</v>
      </c>
      <c r="G46" s="29">
        <v>621.91999999999996</v>
      </c>
      <c r="H46" s="29">
        <v>22202.54</v>
      </c>
      <c r="I46" s="28">
        <v>2.5996501692693838E-2</v>
      </c>
    </row>
    <row r="47" spans="1:9" ht="25.95" customHeight="1" x14ac:dyDescent="0.25">
      <c r="A47" s="32" t="s">
        <v>92</v>
      </c>
      <c r="B47" s="32" t="s">
        <v>91</v>
      </c>
      <c r="C47" s="32" t="s">
        <v>42</v>
      </c>
      <c r="D47" s="32" t="s">
        <v>90</v>
      </c>
      <c r="E47" s="31" t="s">
        <v>89</v>
      </c>
      <c r="F47" s="30">
        <v>35.700000000000003</v>
      </c>
      <c r="G47" s="29">
        <v>291.45999999999998</v>
      </c>
      <c r="H47" s="29">
        <v>10405.120000000001</v>
      </c>
      <c r="I47" s="28">
        <v>1.2183142995922202E-2</v>
      </c>
    </row>
    <row r="48" spans="1:9" ht="39" customHeight="1" x14ac:dyDescent="0.25">
      <c r="A48" s="32" t="s">
        <v>88</v>
      </c>
      <c r="B48" s="32" t="s">
        <v>87</v>
      </c>
      <c r="C48" s="32" t="s">
        <v>42</v>
      </c>
      <c r="D48" s="32" t="s">
        <v>86</v>
      </c>
      <c r="E48" s="31" t="s">
        <v>81</v>
      </c>
      <c r="F48" s="30">
        <v>1035.3499999999999</v>
      </c>
      <c r="G48" s="29">
        <v>14.64</v>
      </c>
      <c r="H48" s="29">
        <v>15157.52</v>
      </c>
      <c r="I48" s="28">
        <v>1.7747631322228931E-2</v>
      </c>
    </row>
    <row r="49" spans="1:9" ht="24" customHeight="1" x14ac:dyDescent="0.25">
      <c r="A49" s="32" t="s">
        <v>85</v>
      </c>
      <c r="B49" s="32" t="s">
        <v>84</v>
      </c>
      <c r="C49" s="32" t="s">
        <v>83</v>
      </c>
      <c r="D49" s="32" t="s">
        <v>82</v>
      </c>
      <c r="E49" s="31" t="s">
        <v>81</v>
      </c>
      <c r="F49" s="30">
        <v>1326.72</v>
      </c>
      <c r="G49" s="29">
        <v>6.54</v>
      </c>
      <c r="H49" s="29">
        <v>8676.74</v>
      </c>
      <c r="I49" s="28">
        <v>1.0159418070953339E-2</v>
      </c>
    </row>
    <row r="50" spans="1:9" ht="24" customHeight="1" x14ac:dyDescent="0.25">
      <c r="A50" s="37" t="s">
        <v>80</v>
      </c>
      <c r="B50" s="37" t="s">
        <v>40</v>
      </c>
      <c r="C50" s="37"/>
      <c r="D50" s="37" t="s">
        <v>79</v>
      </c>
      <c r="E50" s="36"/>
      <c r="F50" s="35">
        <v>1</v>
      </c>
      <c r="G50" s="35" t="s">
        <v>39</v>
      </c>
      <c r="H50" s="34">
        <v>2877.12</v>
      </c>
      <c r="I50" s="33">
        <v>3.3687611845348909E-3</v>
      </c>
    </row>
    <row r="51" spans="1:9" ht="52.05" customHeight="1" x14ac:dyDescent="0.25">
      <c r="A51" s="32" t="s">
        <v>78</v>
      </c>
      <c r="B51" s="32" t="s">
        <v>77</v>
      </c>
      <c r="C51" s="32" t="s">
        <v>42</v>
      </c>
      <c r="D51" s="32" t="s">
        <v>76</v>
      </c>
      <c r="E51" s="31" t="s">
        <v>75</v>
      </c>
      <c r="F51" s="30">
        <v>6</v>
      </c>
      <c r="G51" s="29">
        <v>6.43</v>
      </c>
      <c r="H51" s="29">
        <v>38.58</v>
      </c>
      <c r="I51" s="28">
        <v>4.5172535903735708E-5</v>
      </c>
    </row>
    <row r="52" spans="1:9" ht="52.05" customHeight="1" x14ac:dyDescent="0.25">
      <c r="A52" s="32" t="s">
        <v>74</v>
      </c>
      <c r="B52" s="32" t="s">
        <v>73</v>
      </c>
      <c r="C52" s="32" t="s">
        <v>42</v>
      </c>
      <c r="D52" s="32" t="s">
        <v>72</v>
      </c>
      <c r="E52" s="31" t="s">
        <v>34</v>
      </c>
      <c r="F52" s="30">
        <v>62.4</v>
      </c>
      <c r="G52" s="29">
        <v>31.14</v>
      </c>
      <c r="H52" s="29">
        <v>1943.13</v>
      </c>
      <c r="I52" s="28">
        <v>2.2751713242775006E-3</v>
      </c>
    </row>
    <row r="53" spans="1:9" ht="39" customHeight="1" x14ac:dyDescent="0.25">
      <c r="A53" s="32" t="s">
        <v>71</v>
      </c>
      <c r="B53" s="32" t="s">
        <v>70</v>
      </c>
      <c r="C53" s="32" t="s">
        <v>42</v>
      </c>
      <c r="D53" s="32" t="s">
        <v>69</v>
      </c>
      <c r="E53" s="31" t="s">
        <v>34</v>
      </c>
      <c r="F53" s="30">
        <v>18.36</v>
      </c>
      <c r="G53" s="29">
        <v>48.77</v>
      </c>
      <c r="H53" s="29">
        <v>895.41</v>
      </c>
      <c r="I53" s="28">
        <v>1.0484173243536545E-3</v>
      </c>
    </row>
    <row r="54" spans="1:9" ht="24" customHeight="1" x14ac:dyDescent="0.25">
      <c r="A54" s="37" t="s">
        <v>68</v>
      </c>
      <c r="B54" s="37" t="s">
        <v>40</v>
      </c>
      <c r="C54" s="37"/>
      <c r="D54" s="37" t="s">
        <v>67</v>
      </c>
      <c r="E54" s="36"/>
      <c r="F54" s="35">
        <v>1</v>
      </c>
      <c r="G54" s="35" t="s">
        <v>39</v>
      </c>
      <c r="H54" s="34">
        <v>8807.42</v>
      </c>
      <c r="I54" s="33">
        <v>1.0312428620250906E-2</v>
      </c>
    </row>
    <row r="55" spans="1:9" ht="25.95" customHeight="1" x14ac:dyDescent="0.25">
      <c r="A55" s="32" t="s">
        <v>66</v>
      </c>
      <c r="B55" s="32" t="s">
        <v>65</v>
      </c>
      <c r="C55" s="32" t="s">
        <v>52</v>
      </c>
      <c r="D55" s="32" t="s">
        <v>64</v>
      </c>
      <c r="E55" s="31" t="s">
        <v>34</v>
      </c>
      <c r="F55" s="30">
        <v>1.48</v>
      </c>
      <c r="G55" s="29">
        <v>517.69000000000005</v>
      </c>
      <c r="H55" s="29">
        <v>766.18</v>
      </c>
      <c r="I55" s="28">
        <v>8.971045505112552E-4</v>
      </c>
    </row>
    <row r="56" spans="1:9" ht="39" customHeight="1" x14ac:dyDescent="0.25">
      <c r="A56" s="32" t="s">
        <v>63</v>
      </c>
      <c r="B56" s="32" t="s">
        <v>62</v>
      </c>
      <c r="C56" s="32" t="s">
        <v>52</v>
      </c>
      <c r="D56" s="32" t="s">
        <v>61</v>
      </c>
      <c r="E56" s="31" t="s">
        <v>50</v>
      </c>
      <c r="F56" s="30">
        <v>4</v>
      </c>
      <c r="G56" s="29">
        <v>282.41000000000003</v>
      </c>
      <c r="H56" s="29">
        <v>1129.6400000000001</v>
      </c>
      <c r="I56" s="28">
        <v>1.3226724587427684E-3</v>
      </c>
    </row>
    <row r="57" spans="1:9" ht="39" customHeight="1" x14ac:dyDescent="0.25">
      <c r="A57" s="32" t="s">
        <v>60</v>
      </c>
      <c r="B57" s="32" t="s">
        <v>59</v>
      </c>
      <c r="C57" s="32" t="s">
        <v>52</v>
      </c>
      <c r="D57" s="32" t="s">
        <v>58</v>
      </c>
      <c r="E57" s="31" t="s">
        <v>50</v>
      </c>
      <c r="F57" s="30">
        <v>4</v>
      </c>
      <c r="G57" s="29">
        <v>282.45</v>
      </c>
      <c r="H57" s="29">
        <v>1129.8</v>
      </c>
      <c r="I57" s="28">
        <v>1.3228597994826492E-3</v>
      </c>
    </row>
    <row r="58" spans="1:9" ht="39" customHeight="1" x14ac:dyDescent="0.25">
      <c r="A58" s="32" t="s">
        <v>57</v>
      </c>
      <c r="B58" s="32" t="s">
        <v>56</v>
      </c>
      <c r="C58" s="32" t="s">
        <v>52</v>
      </c>
      <c r="D58" s="32" t="s">
        <v>55</v>
      </c>
      <c r="E58" s="31" t="s">
        <v>50</v>
      </c>
      <c r="F58" s="30">
        <v>8</v>
      </c>
      <c r="G58" s="29">
        <v>471.67</v>
      </c>
      <c r="H58" s="29">
        <v>3773.36</v>
      </c>
      <c r="I58" s="28">
        <v>4.4181503389766766E-3</v>
      </c>
    </row>
    <row r="59" spans="1:9" ht="39" customHeight="1" x14ac:dyDescent="0.25">
      <c r="A59" s="32" t="s">
        <v>54</v>
      </c>
      <c r="B59" s="32" t="s">
        <v>53</v>
      </c>
      <c r="C59" s="32" t="s">
        <v>52</v>
      </c>
      <c r="D59" s="32" t="s">
        <v>51</v>
      </c>
      <c r="E59" s="31" t="s">
        <v>50</v>
      </c>
      <c r="F59" s="30">
        <v>4</v>
      </c>
      <c r="G59" s="29">
        <v>502.11</v>
      </c>
      <c r="H59" s="29">
        <v>2008.44</v>
      </c>
      <c r="I59" s="28">
        <v>2.3516414725375571E-3</v>
      </c>
    </row>
    <row r="60" spans="1:9" ht="24" customHeight="1" x14ac:dyDescent="0.25">
      <c r="A60" s="37" t="s">
        <v>49</v>
      </c>
      <c r="B60" s="37" t="s">
        <v>40</v>
      </c>
      <c r="C60" s="37"/>
      <c r="D60" s="37" t="s">
        <v>48</v>
      </c>
      <c r="E60" s="36"/>
      <c r="F60" s="35">
        <v>1</v>
      </c>
      <c r="G60" s="35" t="s">
        <v>39</v>
      </c>
      <c r="H60" s="34">
        <v>4789.75</v>
      </c>
      <c r="I60" s="33">
        <v>5.6082206802726313E-3</v>
      </c>
    </row>
    <row r="61" spans="1:9" ht="39" customHeight="1" x14ac:dyDescent="0.25">
      <c r="A61" s="32" t="s">
        <v>47</v>
      </c>
      <c r="B61" s="32" t="s">
        <v>46</v>
      </c>
      <c r="C61" s="32" t="s">
        <v>42</v>
      </c>
      <c r="D61" s="32" t="s">
        <v>45</v>
      </c>
      <c r="E61" s="31" t="s">
        <v>34</v>
      </c>
      <c r="F61" s="30">
        <v>52.25</v>
      </c>
      <c r="G61" s="29">
        <v>0.69</v>
      </c>
      <c r="H61" s="29">
        <v>36.049999999999997</v>
      </c>
      <c r="I61" s="28">
        <v>4.2210210454372012E-5</v>
      </c>
    </row>
    <row r="62" spans="1:9" ht="52.05" customHeight="1" x14ac:dyDescent="0.25">
      <c r="A62" s="32" t="s">
        <v>44</v>
      </c>
      <c r="B62" s="32" t="s">
        <v>43</v>
      </c>
      <c r="C62" s="32" t="s">
        <v>42</v>
      </c>
      <c r="D62" s="32" t="s">
        <v>41</v>
      </c>
      <c r="E62" s="31" t="s">
        <v>34</v>
      </c>
      <c r="F62" s="30">
        <v>52.25</v>
      </c>
      <c r="G62" s="29">
        <v>90.98</v>
      </c>
      <c r="H62" s="29">
        <v>4753.7</v>
      </c>
      <c r="I62" s="28">
        <v>5.5660104698182595E-3</v>
      </c>
    </row>
    <row r="63" spans="1:9" ht="24" customHeight="1" x14ac:dyDescent="0.25">
      <c r="A63" s="37" t="s">
        <v>28</v>
      </c>
      <c r="B63" s="37" t="s">
        <v>40</v>
      </c>
      <c r="C63" s="37"/>
      <c r="D63" s="37" t="s">
        <v>29</v>
      </c>
      <c r="E63" s="36"/>
      <c r="F63" s="35">
        <v>1</v>
      </c>
      <c r="G63" s="35" t="s">
        <v>39</v>
      </c>
      <c r="H63" s="34">
        <v>6000</v>
      </c>
      <c r="I63" s="33">
        <v>7.0252777455265493E-3</v>
      </c>
    </row>
    <row r="64" spans="1:9" ht="24" customHeight="1" x14ac:dyDescent="0.25">
      <c r="A64" s="32" t="s">
        <v>38</v>
      </c>
      <c r="B64" s="32" t="s">
        <v>37</v>
      </c>
      <c r="C64" s="32" t="s">
        <v>36</v>
      </c>
      <c r="D64" s="32" t="s">
        <v>35</v>
      </c>
      <c r="E64" s="31" t="s">
        <v>34</v>
      </c>
      <c r="F64" s="30">
        <v>2000</v>
      </c>
      <c r="G64" s="29">
        <v>3</v>
      </c>
      <c r="H64" s="29">
        <v>6000</v>
      </c>
      <c r="I64" s="28">
        <v>7.0252777455265493E-3</v>
      </c>
    </row>
    <row r="65" spans="1:9" x14ac:dyDescent="0.25">
      <c r="A65" s="27"/>
      <c r="B65" s="27"/>
      <c r="C65" s="27"/>
      <c r="D65" s="27"/>
      <c r="E65" s="27"/>
      <c r="F65" s="27"/>
      <c r="G65" s="27"/>
      <c r="H65" s="27"/>
      <c r="I65" s="27"/>
    </row>
    <row r="66" spans="1:9" x14ac:dyDescent="0.25">
      <c r="A66" s="23"/>
      <c r="B66" s="23"/>
      <c r="C66" s="23"/>
      <c r="D66" s="26"/>
      <c r="E66" s="25" t="s">
        <v>30</v>
      </c>
      <c r="F66" s="23"/>
      <c r="G66" s="24">
        <v>854058.76</v>
      </c>
      <c r="H66" s="23"/>
      <c r="I66" s="23"/>
    </row>
    <row r="67" spans="1:9" x14ac:dyDescent="0.25">
      <c r="A67" s="23"/>
      <c r="B67" s="23"/>
      <c r="C67" s="23"/>
      <c r="D67" s="26"/>
      <c r="E67" s="25" t="s">
        <v>31</v>
      </c>
      <c r="F67" s="23"/>
      <c r="G67" s="24">
        <v>173800.95</v>
      </c>
      <c r="H67" s="23"/>
      <c r="I67" s="23"/>
    </row>
    <row r="68" spans="1:9" x14ac:dyDescent="0.25">
      <c r="A68" s="23"/>
      <c r="B68" s="23"/>
      <c r="C68" s="23"/>
      <c r="D68" s="26"/>
      <c r="E68" s="25" t="s">
        <v>32</v>
      </c>
      <c r="F68" s="23"/>
      <c r="G68" s="24">
        <v>1027859.71</v>
      </c>
      <c r="H68" s="23"/>
      <c r="I68" s="23"/>
    </row>
    <row r="69" spans="1:9" ht="60" customHeight="1" x14ac:dyDescent="0.25">
      <c r="A69" s="22"/>
      <c r="B69" s="22"/>
      <c r="C69" s="22"/>
      <c r="D69" s="22"/>
      <c r="E69" s="22"/>
      <c r="F69" s="22"/>
      <c r="G69" s="22"/>
      <c r="H69" s="22"/>
      <c r="I69" s="22"/>
    </row>
    <row r="70" spans="1:9" ht="70.05" customHeight="1" x14ac:dyDescent="0.25">
      <c r="A70" s="21" t="s">
        <v>33</v>
      </c>
      <c r="B70" s="16"/>
      <c r="C70" s="16"/>
      <c r="D70" s="16"/>
      <c r="E70" s="16"/>
      <c r="F70" s="16"/>
      <c r="G70" s="16"/>
      <c r="H70" s="16"/>
      <c r="I70" s="16"/>
    </row>
  </sheetData>
  <mergeCells count="17">
    <mergeCell ref="G67:I67"/>
    <mergeCell ref="E1:F1"/>
    <mergeCell ref="G1:H1"/>
    <mergeCell ref="I1"/>
    <mergeCell ref="E2:F2"/>
    <mergeCell ref="G2:H2"/>
    <mergeCell ref="I2"/>
    <mergeCell ref="A68:C68"/>
    <mergeCell ref="E68:F68"/>
    <mergeCell ref="G68:I68"/>
    <mergeCell ref="A70:I70"/>
    <mergeCell ref="A3:I3"/>
    <mergeCell ref="A66:C66"/>
    <mergeCell ref="E66:F66"/>
    <mergeCell ref="G66:I66"/>
    <mergeCell ref="A67:C67"/>
    <mergeCell ref="E67:F67"/>
  </mergeCells>
  <pageMargins left="0.5" right="0.5" top="1" bottom="1" header="0.5" footer="0.5"/>
  <pageSetup paperSize="9" scale="81" fitToHeight="0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5AAB6-7876-4235-BE60-B4CE3B259010}">
  <sheetPr>
    <pageSetUpPr fitToPage="1"/>
  </sheetPr>
  <dimension ref="A1:J736"/>
  <sheetViews>
    <sheetView showWhiteSpace="0" workbookViewId="0">
      <selection activeCell="D2" sqref="D2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x14ac:dyDescent="0.25">
      <c r="A1" s="44"/>
      <c r="B1" s="44"/>
      <c r="C1" s="44"/>
      <c r="D1" s="44" t="s">
        <v>0</v>
      </c>
      <c r="E1" s="43" t="s">
        <v>1</v>
      </c>
      <c r="F1" s="43"/>
      <c r="G1" s="43" t="s">
        <v>2</v>
      </c>
      <c r="H1" s="43"/>
      <c r="I1" s="43" t="s">
        <v>3</v>
      </c>
      <c r="J1" s="43"/>
    </row>
    <row r="2" spans="1:10" ht="79.95" customHeight="1" x14ac:dyDescent="0.25">
      <c r="A2" s="42"/>
      <c r="B2" s="42"/>
      <c r="C2" s="42"/>
      <c r="D2" s="42" t="s">
        <v>4</v>
      </c>
      <c r="E2" s="25" t="s">
        <v>5</v>
      </c>
      <c r="F2" s="25"/>
      <c r="G2" s="25" t="s">
        <v>6</v>
      </c>
      <c r="H2" s="25"/>
      <c r="I2" s="25" t="s">
        <v>7</v>
      </c>
      <c r="J2" s="25"/>
    </row>
    <row r="3" spans="1:10" x14ac:dyDescent="0.25">
      <c r="A3" s="41" t="s">
        <v>740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24" customHeight="1" x14ac:dyDescent="0.25">
      <c r="A4" s="37" t="s">
        <v>14</v>
      </c>
      <c r="B4" s="37"/>
      <c r="C4" s="37"/>
      <c r="D4" s="37" t="s">
        <v>15</v>
      </c>
      <c r="E4" s="37"/>
      <c r="F4" s="60"/>
      <c r="G4" s="60"/>
      <c r="H4" s="35"/>
      <c r="I4" s="37"/>
      <c r="J4" s="34">
        <v>6316.18</v>
      </c>
    </row>
    <row r="5" spans="1:10" ht="18" customHeight="1" x14ac:dyDescent="0.25">
      <c r="A5" s="40" t="s">
        <v>193</v>
      </c>
      <c r="B5" s="38" t="s">
        <v>197</v>
      </c>
      <c r="C5" s="40" t="s">
        <v>196</v>
      </c>
      <c r="D5" s="40" t="s">
        <v>10</v>
      </c>
      <c r="E5" s="59" t="s">
        <v>211</v>
      </c>
      <c r="F5" s="59"/>
      <c r="G5" s="39" t="s">
        <v>195</v>
      </c>
      <c r="H5" s="38" t="s">
        <v>11</v>
      </c>
      <c r="I5" s="38" t="s">
        <v>194</v>
      </c>
      <c r="J5" s="38" t="s">
        <v>12</v>
      </c>
    </row>
    <row r="6" spans="1:10" ht="24" customHeight="1" x14ac:dyDescent="0.25">
      <c r="A6" s="32" t="s">
        <v>210</v>
      </c>
      <c r="B6" s="30" t="s">
        <v>192</v>
      </c>
      <c r="C6" s="32" t="s">
        <v>36</v>
      </c>
      <c r="D6" s="32" t="s">
        <v>191</v>
      </c>
      <c r="E6" s="58" t="s">
        <v>703</v>
      </c>
      <c r="F6" s="58"/>
      <c r="G6" s="31" t="s">
        <v>34</v>
      </c>
      <c r="H6" s="57">
        <v>1</v>
      </c>
      <c r="I6" s="29">
        <v>529.16999999999996</v>
      </c>
      <c r="J6" s="29">
        <v>529.16999999999996</v>
      </c>
    </row>
    <row r="7" spans="1:10" ht="24" customHeight="1" x14ac:dyDescent="0.25">
      <c r="A7" s="55" t="s">
        <v>209</v>
      </c>
      <c r="B7" s="56" t="s">
        <v>208</v>
      </c>
      <c r="C7" s="55" t="s">
        <v>42</v>
      </c>
      <c r="D7" s="55" t="s">
        <v>207</v>
      </c>
      <c r="E7" s="54" t="s">
        <v>206</v>
      </c>
      <c r="F7" s="54"/>
      <c r="G7" s="53" t="s">
        <v>205</v>
      </c>
      <c r="H7" s="52">
        <v>2</v>
      </c>
      <c r="I7" s="51">
        <v>21.46</v>
      </c>
      <c r="J7" s="51">
        <v>42.92</v>
      </c>
    </row>
    <row r="8" spans="1:10" ht="39" customHeight="1" x14ac:dyDescent="0.25">
      <c r="A8" s="55" t="s">
        <v>209</v>
      </c>
      <c r="B8" s="56" t="s">
        <v>739</v>
      </c>
      <c r="C8" s="55" t="s">
        <v>42</v>
      </c>
      <c r="D8" s="55" t="s">
        <v>738</v>
      </c>
      <c r="E8" s="54" t="s">
        <v>222</v>
      </c>
      <c r="F8" s="54"/>
      <c r="G8" s="53" t="s">
        <v>89</v>
      </c>
      <c r="H8" s="52">
        <v>0.01</v>
      </c>
      <c r="I8" s="51">
        <v>483.32</v>
      </c>
      <c r="J8" s="51">
        <v>4.83</v>
      </c>
    </row>
    <row r="9" spans="1:10" ht="24" customHeight="1" x14ac:dyDescent="0.25">
      <c r="A9" s="55" t="s">
        <v>209</v>
      </c>
      <c r="B9" s="56" t="s">
        <v>228</v>
      </c>
      <c r="C9" s="55" t="s">
        <v>42</v>
      </c>
      <c r="D9" s="55" t="s">
        <v>227</v>
      </c>
      <c r="E9" s="54" t="s">
        <v>206</v>
      </c>
      <c r="F9" s="54"/>
      <c r="G9" s="53" t="s">
        <v>205</v>
      </c>
      <c r="H9" s="52">
        <v>1</v>
      </c>
      <c r="I9" s="51">
        <v>26.4</v>
      </c>
      <c r="J9" s="51">
        <v>26.4</v>
      </c>
    </row>
    <row r="10" spans="1:10" ht="25.95" customHeight="1" x14ac:dyDescent="0.25">
      <c r="A10" s="65" t="s">
        <v>216</v>
      </c>
      <c r="B10" s="66" t="s">
        <v>737</v>
      </c>
      <c r="C10" s="65" t="s">
        <v>42</v>
      </c>
      <c r="D10" s="65" t="s">
        <v>736</v>
      </c>
      <c r="E10" s="64" t="s">
        <v>213</v>
      </c>
      <c r="F10" s="64"/>
      <c r="G10" s="63" t="s">
        <v>81</v>
      </c>
      <c r="H10" s="62">
        <v>0.11</v>
      </c>
      <c r="I10" s="61">
        <v>20.32</v>
      </c>
      <c r="J10" s="61">
        <v>2.23</v>
      </c>
    </row>
    <row r="11" spans="1:10" ht="39" customHeight="1" x14ac:dyDescent="0.25">
      <c r="A11" s="65" t="s">
        <v>216</v>
      </c>
      <c r="B11" s="66" t="s">
        <v>710</v>
      </c>
      <c r="C11" s="65" t="s">
        <v>42</v>
      </c>
      <c r="D11" s="65" t="s">
        <v>709</v>
      </c>
      <c r="E11" s="64" t="s">
        <v>213</v>
      </c>
      <c r="F11" s="64"/>
      <c r="G11" s="63" t="s">
        <v>75</v>
      </c>
      <c r="H11" s="62">
        <v>1</v>
      </c>
      <c r="I11" s="61">
        <v>6.47</v>
      </c>
      <c r="J11" s="61">
        <v>6.47</v>
      </c>
    </row>
    <row r="12" spans="1:10" ht="39" customHeight="1" x14ac:dyDescent="0.25">
      <c r="A12" s="65" t="s">
        <v>216</v>
      </c>
      <c r="B12" s="66" t="s">
        <v>735</v>
      </c>
      <c r="C12" s="65" t="s">
        <v>42</v>
      </c>
      <c r="D12" s="65" t="s">
        <v>734</v>
      </c>
      <c r="E12" s="64" t="s">
        <v>213</v>
      </c>
      <c r="F12" s="64"/>
      <c r="G12" s="63" t="s">
        <v>217</v>
      </c>
      <c r="H12" s="62">
        <v>1</v>
      </c>
      <c r="I12" s="61">
        <v>400</v>
      </c>
      <c r="J12" s="61">
        <v>400</v>
      </c>
    </row>
    <row r="13" spans="1:10" ht="25.95" customHeight="1" x14ac:dyDescent="0.25">
      <c r="A13" s="65" t="s">
        <v>216</v>
      </c>
      <c r="B13" s="66" t="s">
        <v>386</v>
      </c>
      <c r="C13" s="65" t="s">
        <v>42</v>
      </c>
      <c r="D13" s="65" t="s">
        <v>385</v>
      </c>
      <c r="E13" s="64" t="s">
        <v>213</v>
      </c>
      <c r="F13" s="64"/>
      <c r="G13" s="63" t="s">
        <v>75</v>
      </c>
      <c r="H13" s="62">
        <v>4</v>
      </c>
      <c r="I13" s="61">
        <v>11.58</v>
      </c>
      <c r="J13" s="61">
        <v>46.32</v>
      </c>
    </row>
    <row r="14" spans="1:10" x14ac:dyDescent="0.25">
      <c r="A14" s="50"/>
      <c r="B14" s="50"/>
      <c r="C14" s="50"/>
      <c r="D14" s="50"/>
      <c r="E14" s="50" t="s">
        <v>204</v>
      </c>
      <c r="F14" s="49">
        <v>51.62</v>
      </c>
      <c r="G14" s="50" t="s">
        <v>203</v>
      </c>
      <c r="H14" s="49">
        <v>0</v>
      </c>
      <c r="I14" s="50" t="s">
        <v>202</v>
      </c>
      <c r="J14" s="49">
        <v>51.62</v>
      </c>
    </row>
    <row r="15" spans="1:10" ht="49.95" customHeight="1" thickBot="1" x14ac:dyDescent="0.3">
      <c r="A15" s="45"/>
      <c r="B15" s="45"/>
      <c r="C15" s="45"/>
      <c r="D15" s="45"/>
      <c r="E15" s="45"/>
      <c r="F15" s="45"/>
      <c r="G15" s="45" t="s">
        <v>201</v>
      </c>
      <c r="H15" s="48" t="s">
        <v>733</v>
      </c>
      <c r="I15" s="45" t="s">
        <v>199</v>
      </c>
      <c r="J15" s="47">
        <v>1587.51</v>
      </c>
    </row>
    <row r="16" spans="1:10" ht="1.05" customHeight="1" thickTop="1" x14ac:dyDescent="0.25">
      <c r="A16" s="46"/>
      <c r="B16" s="46"/>
      <c r="C16" s="46"/>
      <c r="D16" s="46"/>
      <c r="E16" s="46"/>
      <c r="F16" s="46"/>
      <c r="G16" s="46"/>
      <c r="H16" s="46"/>
      <c r="I16" s="46"/>
      <c r="J16" s="46"/>
    </row>
    <row r="17" spans="1:10" ht="18" customHeight="1" x14ac:dyDescent="0.25">
      <c r="A17" s="40" t="s">
        <v>190</v>
      </c>
      <c r="B17" s="38" t="s">
        <v>197</v>
      </c>
      <c r="C17" s="40" t="s">
        <v>196</v>
      </c>
      <c r="D17" s="40" t="s">
        <v>10</v>
      </c>
      <c r="E17" s="59" t="s">
        <v>211</v>
      </c>
      <c r="F17" s="59"/>
      <c r="G17" s="39" t="s">
        <v>195</v>
      </c>
      <c r="H17" s="38" t="s">
        <v>11</v>
      </c>
      <c r="I17" s="38" t="s">
        <v>194</v>
      </c>
      <c r="J17" s="38" t="s">
        <v>12</v>
      </c>
    </row>
    <row r="18" spans="1:10" ht="25.95" customHeight="1" x14ac:dyDescent="0.25">
      <c r="A18" s="32" t="s">
        <v>210</v>
      </c>
      <c r="B18" s="30" t="s">
        <v>189</v>
      </c>
      <c r="C18" s="32" t="s">
        <v>36</v>
      </c>
      <c r="D18" s="32" t="s">
        <v>188</v>
      </c>
      <c r="E18" s="58" t="s">
        <v>703</v>
      </c>
      <c r="F18" s="58"/>
      <c r="G18" s="31" t="s">
        <v>101</v>
      </c>
      <c r="H18" s="57">
        <v>1</v>
      </c>
      <c r="I18" s="29">
        <v>2454.9299999999998</v>
      </c>
      <c r="J18" s="29">
        <v>2454.9299999999998</v>
      </c>
    </row>
    <row r="19" spans="1:10" ht="39" customHeight="1" x14ac:dyDescent="0.25">
      <c r="A19" s="55" t="s">
        <v>209</v>
      </c>
      <c r="B19" s="56" t="s">
        <v>621</v>
      </c>
      <c r="C19" s="55" t="s">
        <v>42</v>
      </c>
      <c r="D19" s="55" t="s">
        <v>620</v>
      </c>
      <c r="E19" s="54" t="s">
        <v>222</v>
      </c>
      <c r="F19" s="54"/>
      <c r="G19" s="53" t="s">
        <v>34</v>
      </c>
      <c r="H19" s="52">
        <v>20</v>
      </c>
      <c r="I19" s="51">
        <v>21.62</v>
      </c>
      <c r="J19" s="51">
        <v>432.4</v>
      </c>
    </row>
    <row r="20" spans="1:10" ht="24" customHeight="1" x14ac:dyDescent="0.25">
      <c r="A20" s="55" t="s">
        <v>209</v>
      </c>
      <c r="B20" s="56" t="s">
        <v>732</v>
      </c>
      <c r="C20" s="55" t="s">
        <v>42</v>
      </c>
      <c r="D20" s="55" t="s">
        <v>731</v>
      </c>
      <c r="E20" s="54" t="s">
        <v>206</v>
      </c>
      <c r="F20" s="54"/>
      <c r="G20" s="53" t="s">
        <v>205</v>
      </c>
      <c r="H20" s="52">
        <v>0.31552000000000002</v>
      </c>
      <c r="I20" s="51">
        <v>26.15</v>
      </c>
      <c r="J20" s="51">
        <v>8.25</v>
      </c>
    </row>
    <row r="21" spans="1:10" ht="39" customHeight="1" x14ac:dyDescent="0.25">
      <c r="A21" s="55" t="s">
        <v>209</v>
      </c>
      <c r="B21" s="56" t="s">
        <v>730</v>
      </c>
      <c r="C21" s="55" t="s">
        <v>42</v>
      </c>
      <c r="D21" s="55" t="s">
        <v>729</v>
      </c>
      <c r="E21" s="54" t="s">
        <v>602</v>
      </c>
      <c r="F21" s="54"/>
      <c r="G21" s="53" t="s">
        <v>101</v>
      </c>
      <c r="H21" s="52">
        <v>1</v>
      </c>
      <c r="I21" s="51">
        <v>47.8</v>
      </c>
      <c r="J21" s="51">
        <v>47.8</v>
      </c>
    </row>
    <row r="22" spans="1:10" ht="39" customHeight="1" x14ac:dyDescent="0.25">
      <c r="A22" s="55" t="s">
        <v>209</v>
      </c>
      <c r="B22" s="56" t="s">
        <v>679</v>
      </c>
      <c r="C22" s="55" t="s">
        <v>42</v>
      </c>
      <c r="D22" s="55" t="s">
        <v>678</v>
      </c>
      <c r="E22" s="54" t="s">
        <v>602</v>
      </c>
      <c r="F22" s="54"/>
      <c r="G22" s="53" t="s">
        <v>75</v>
      </c>
      <c r="H22" s="52">
        <v>10</v>
      </c>
      <c r="I22" s="51">
        <v>4.67</v>
      </c>
      <c r="J22" s="51">
        <v>46.7</v>
      </c>
    </row>
    <row r="23" spans="1:10" ht="39" customHeight="1" x14ac:dyDescent="0.25">
      <c r="A23" s="55" t="s">
        <v>209</v>
      </c>
      <c r="B23" s="56" t="s">
        <v>728</v>
      </c>
      <c r="C23" s="55" t="s">
        <v>42</v>
      </c>
      <c r="D23" s="55" t="s">
        <v>727</v>
      </c>
      <c r="E23" s="54" t="s">
        <v>602</v>
      </c>
      <c r="F23" s="54"/>
      <c r="G23" s="53" t="s">
        <v>101</v>
      </c>
      <c r="H23" s="52">
        <v>2</v>
      </c>
      <c r="I23" s="51">
        <v>37.770000000000003</v>
      </c>
      <c r="J23" s="51">
        <v>75.540000000000006</v>
      </c>
    </row>
    <row r="24" spans="1:10" ht="24" customHeight="1" x14ac:dyDescent="0.25">
      <c r="A24" s="55" t="s">
        <v>209</v>
      </c>
      <c r="B24" s="56" t="s">
        <v>228</v>
      </c>
      <c r="C24" s="55" t="s">
        <v>42</v>
      </c>
      <c r="D24" s="55" t="s">
        <v>227</v>
      </c>
      <c r="E24" s="54" t="s">
        <v>206</v>
      </c>
      <c r="F24" s="54"/>
      <c r="G24" s="53" t="s">
        <v>205</v>
      </c>
      <c r="H24" s="52">
        <v>1.3488</v>
      </c>
      <c r="I24" s="51">
        <v>26.4</v>
      </c>
      <c r="J24" s="51">
        <v>35.6</v>
      </c>
    </row>
    <row r="25" spans="1:10" ht="24" customHeight="1" x14ac:dyDescent="0.25">
      <c r="A25" s="55" t="s">
        <v>209</v>
      </c>
      <c r="B25" s="56" t="s">
        <v>208</v>
      </c>
      <c r="C25" s="55" t="s">
        <v>42</v>
      </c>
      <c r="D25" s="55" t="s">
        <v>207</v>
      </c>
      <c r="E25" s="54" t="s">
        <v>206</v>
      </c>
      <c r="F25" s="54"/>
      <c r="G25" s="53" t="s">
        <v>205</v>
      </c>
      <c r="H25" s="52">
        <v>4.0209999999999999</v>
      </c>
      <c r="I25" s="51">
        <v>21.46</v>
      </c>
      <c r="J25" s="51">
        <v>86.29</v>
      </c>
    </row>
    <row r="26" spans="1:10" ht="25.95" customHeight="1" x14ac:dyDescent="0.25">
      <c r="A26" s="65" t="s">
        <v>216</v>
      </c>
      <c r="B26" s="66" t="s">
        <v>726</v>
      </c>
      <c r="C26" s="65" t="s">
        <v>42</v>
      </c>
      <c r="D26" s="65" t="s">
        <v>725</v>
      </c>
      <c r="E26" s="64" t="s">
        <v>213</v>
      </c>
      <c r="F26" s="64"/>
      <c r="G26" s="63" t="s">
        <v>217</v>
      </c>
      <c r="H26" s="62">
        <v>11</v>
      </c>
      <c r="I26" s="61">
        <v>19.850000000000001</v>
      </c>
      <c r="J26" s="61">
        <v>218.35</v>
      </c>
    </row>
    <row r="27" spans="1:10" ht="39" customHeight="1" x14ac:dyDescent="0.25">
      <c r="A27" s="65" t="s">
        <v>216</v>
      </c>
      <c r="B27" s="66" t="s">
        <v>724</v>
      </c>
      <c r="C27" s="65" t="s">
        <v>42</v>
      </c>
      <c r="D27" s="65" t="s">
        <v>723</v>
      </c>
      <c r="E27" s="64" t="s">
        <v>213</v>
      </c>
      <c r="F27" s="64"/>
      <c r="G27" s="63" t="s">
        <v>34</v>
      </c>
      <c r="H27" s="62">
        <v>16</v>
      </c>
      <c r="I27" s="61">
        <v>36.39</v>
      </c>
      <c r="J27" s="61">
        <v>582.24</v>
      </c>
    </row>
    <row r="28" spans="1:10" ht="25.95" customHeight="1" x14ac:dyDescent="0.25">
      <c r="A28" s="65" t="s">
        <v>216</v>
      </c>
      <c r="B28" s="66" t="s">
        <v>722</v>
      </c>
      <c r="C28" s="65" t="s">
        <v>42</v>
      </c>
      <c r="D28" s="65" t="s">
        <v>721</v>
      </c>
      <c r="E28" s="64" t="s">
        <v>213</v>
      </c>
      <c r="F28" s="64"/>
      <c r="G28" s="63" t="s">
        <v>75</v>
      </c>
      <c r="H28" s="62">
        <v>19.5</v>
      </c>
      <c r="I28" s="61">
        <v>8.15</v>
      </c>
      <c r="J28" s="61">
        <v>158.91999999999999</v>
      </c>
    </row>
    <row r="29" spans="1:10" ht="25.95" customHeight="1" x14ac:dyDescent="0.25">
      <c r="A29" s="65" t="s">
        <v>216</v>
      </c>
      <c r="B29" s="66" t="s">
        <v>720</v>
      </c>
      <c r="C29" s="65" t="s">
        <v>42</v>
      </c>
      <c r="D29" s="65" t="s">
        <v>719</v>
      </c>
      <c r="E29" s="64" t="s">
        <v>213</v>
      </c>
      <c r="F29" s="64"/>
      <c r="G29" s="63" t="s">
        <v>81</v>
      </c>
      <c r="H29" s="62">
        <v>0.5</v>
      </c>
      <c r="I29" s="61">
        <v>43.33</v>
      </c>
      <c r="J29" s="61">
        <v>21.66</v>
      </c>
    </row>
    <row r="30" spans="1:10" ht="52.05" customHeight="1" x14ac:dyDescent="0.25">
      <c r="A30" s="65" t="s">
        <v>216</v>
      </c>
      <c r="B30" s="66" t="s">
        <v>718</v>
      </c>
      <c r="C30" s="65" t="s">
        <v>42</v>
      </c>
      <c r="D30" s="65" t="s">
        <v>717</v>
      </c>
      <c r="E30" s="64" t="s">
        <v>213</v>
      </c>
      <c r="F30" s="64"/>
      <c r="G30" s="63" t="s">
        <v>101</v>
      </c>
      <c r="H30" s="62">
        <v>1</v>
      </c>
      <c r="I30" s="61">
        <v>39.42</v>
      </c>
      <c r="J30" s="61">
        <v>39.42</v>
      </c>
    </row>
    <row r="31" spans="1:10" ht="25.95" customHeight="1" x14ac:dyDescent="0.25">
      <c r="A31" s="65" t="s">
        <v>216</v>
      </c>
      <c r="B31" s="66" t="s">
        <v>716</v>
      </c>
      <c r="C31" s="65" t="s">
        <v>42</v>
      </c>
      <c r="D31" s="65" t="s">
        <v>715</v>
      </c>
      <c r="E31" s="64" t="s">
        <v>213</v>
      </c>
      <c r="F31" s="64"/>
      <c r="G31" s="63" t="s">
        <v>101</v>
      </c>
      <c r="H31" s="62">
        <v>11</v>
      </c>
      <c r="I31" s="61">
        <v>13.52</v>
      </c>
      <c r="J31" s="61">
        <v>148.72</v>
      </c>
    </row>
    <row r="32" spans="1:10" ht="39" customHeight="1" x14ac:dyDescent="0.25">
      <c r="A32" s="65" t="s">
        <v>216</v>
      </c>
      <c r="B32" s="66" t="s">
        <v>714</v>
      </c>
      <c r="C32" s="65" t="s">
        <v>42</v>
      </c>
      <c r="D32" s="65" t="s">
        <v>713</v>
      </c>
      <c r="E32" s="64" t="s">
        <v>213</v>
      </c>
      <c r="F32" s="64"/>
      <c r="G32" s="63" t="s">
        <v>101</v>
      </c>
      <c r="H32" s="62">
        <v>3</v>
      </c>
      <c r="I32" s="61">
        <v>7.25</v>
      </c>
      <c r="J32" s="61">
        <v>21.75</v>
      </c>
    </row>
    <row r="33" spans="1:10" ht="25.95" customHeight="1" x14ac:dyDescent="0.25">
      <c r="A33" s="65" t="s">
        <v>216</v>
      </c>
      <c r="B33" s="66" t="s">
        <v>712</v>
      </c>
      <c r="C33" s="65" t="s">
        <v>42</v>
      </c>
      <c r="D33" s="65" t="s">
        <v>711</v>
      </c>
      <c r="E33" s="64" t="s">
        <v>213</v>
      </c>
      <c r="F33" s="64"/>
      <c r="G33" s="63" t="s">
        <v>81</v>
      </c>
      <c r="H33" s="62">
        <v>0.5</v>
      </c>
      <c r="I33" s="61">
        <v>22.5</v>
      </c>
      <c r="J33" s="61">
        <v>11.25</v>
      </c>
    </row>
    <row r="34" spans="1:10" ht="39" customHeight="1" x14ac:dyDescent="0.25">
      <c r="A34" s="65" t="s">
        <v>216</v>
      </c>
      <c r="B34" s="66" t="s">
        <v>710</v>
      </c>
      <c r="C34" s="65" t="s">
        <v>42</v>
      </c>
      <c r="D34" s="65" t="s">
        <v>709</v>
      </c>
      <c r="E34" s="64" t="s">
        <v>213</v>
      </c>
      <c r="F34" s="64"/>
      <c r="G34" s="63" t="s">
        <v>75</v>
      </c>
      <c r="H34" s="62">
        <v>60</v>
      </c>
      <c r="I34" s="61">
        <v>6.47</v>
      </c>
      <c r="J34" s="61">
        <v>388.2</v>
      </c>
    </row>
    <row r="35" spans="1:10" ht="39" customHeight="1" x14ac:dyDescent="0.25">
      <c r="A35" s="65" t="s">
        <v>216</v>
      </c>
      <c r="B35" s="66" t="s">
        <v>708</v>
      </c>
      <c r="C35" s="65" t="s">
        <v>42</v>
      </c>
      <c r="D35" s="65" t="s">
        <v>707</v>
      </c>
      <c r="E35" s="64" t="s">
        <v>213</v>
      </c>
      <c r="F35" s="64"/>
      <c r="G35" s="63" t="s">
        <v>75</v>
      </c>
      <c r="H35" s="62">
        <v>5</v>
      </c>
      <c r="I35" s="61">
        <v>25.17</v>
      </c>
      <c r="J35" s="61">
        <v>125.85</v>
      </c>
    </row>
    <row r="36" spans="1:10" ht="25.95" customHeight="1" x14ac:dyDescent="0.25">
      <c r="A36" s="65" t="s">
        <v>216</v>
      </c>
      <c r="B36" s="66" t="s">
        <v>706</v>
      </c>
      <c r="C36" s="65" t="s">
        <v>42</v>
      </c>
      <c r="D36" s="65" t="s">
        <v>705</v>
      </c>
      <c r="E36" s="64" t="s">
        <v>213</v>
      </c>
      <c r="F36" s="64"/>
      <c r="G36" s="63" t="s">
        <v>81</v>
      </c>
      <c r="H36" s="62">
        <v>0.3</v>
      </c>
      <c r="I36" s="61">
        <v>19.98</v>
      </c>
      <c r="J36" s="61">
        <v>5.99</v>
      </c>
    </row>
    <row r="37" spans="1:10" x14ac:dyDescent="0.25">
      <c r="A37" s="50"/>
      <c r="B37" s="50"/>
      <c r="C37" s="50"/>
      <c r="D37" s="50"/>
      <c r="E37" s="50" t="s">
        <v>204</v>
      </c>
      <c r="F37" s="49">
        <v>274.01</v>
      </c>
      <c r="G37" s="50" t="s">
        <v>203</v>
      </c>
      <c r="H37" s="49">
        <v>0</v>
      </c>
      <c r="I37" s="50" t="s">
        <v>202</v>
      </c>
      <c r="J37" s="49">
        <v>274.01</v>
      </c>
    </row>
    <row r="38" spans="1:10" ht="49.95" customHeight="1" thickBot="1" x14ac:dyDescent="0.3">
      <c r="A38" s="45"/>
      <c r="B38" s="45"/>
      <c r="C38" s="45"/>
      <c r="D38" s="45"/>
      <c r="E38" s="45"/>
      <c r="F38" s="45"/>
      <c r="G38" s="45" t="s">
        <v>201</v>
      </c>
      <c r="H38" s="48" t="s">
        <v>704</v>
      </c>
      <c r="I38" s="45" t="s">
        <v>199</v>
      </c>
      <c r="J38" s="47">
        <v>2454.9299999999998</v>
      </c>
    </row>
    <row r="39" spans="1:10" ht="1.05" customHeight="1" thickTop="1" x14ac:dyDescent="0.25">
      <c r="A39" s="46"/>
      <c r="B39" s="46"/>
      <c r="C39" s="46"/>
      <c r="D39" s="46"/>
      <c r="E39" s="46"/>
      <c r="F39" s="46"/>
      <c r="G39" s="46"/>
      <c r="H39" s="46"/>
      <c r="I39" s="46"/>
      <c r="J39" s="46"/>
    </row>
    <row r="40" spans="1:10" ht="18" customHeight="1" x14ac:dyDescent="0.25">
      <c r="A40" s="40" t="s">
        <v>187</v>
      </c>
      <c r="B40" s="38" t="s">
        <v>197</v>
      </c>
      <c r="C40" s="40" t="s">
        <v>196</v>
      </c>
      <c r="D40" s="40" t="s">
        <v>10</v>
      </c>
      <c r="E40" s="59" t="s">
        <v>211</v>
      </c>
      <c r="F40" s="59"/>
      <c r="G40" s="39" t="s">
        <v>195</v>
      </c>
      <c r="H40" s="38" t="s">
        <v>11</v>
      </c>
      <c r="I40" s="38" t="s">
        <v>194</v>
      </c>
      <c r="J40" s="38" t="s">
        <v>12</v>
      </c>
    </row>
    <row r="41" spans="1:10" ht="39" customHeight="1" x14ac:dyDescent="0.25">
      <c r="A41" s="32" t="s">
        <v>210</v>
      </c>
      <c r="B41" s="30" t="s">
        <v>186</v>
      </c>
      <c r="C41" s="32" t="s">
        <v>42</v>
      </c>
      <c r="D41" s="32" t="s">
        <v>185</v>
      </c>
      <c r="E41" s="58" t="s">
        <v>703</v>
      </c>
      <c r="F41" s="58"/>
      <c r="G41" s="31" t="s">
        <v>34</v>
      </c>
      <c r="H41" s="57">
        <v>1</v>
      </c>
      <c r="I41" s="29">
        <v>1136.8699999999999</v>
      </c>
      <c r="J41" s="29">
        <v>1136.8699999999999</v>
      </c>
    </row>
    <row r="42" spans="1:10" ht="52.05" customHeight="1" x14ac:dyDescent="0.25">
      <c r="A42" s="55" t="s">
        <v>209</v>
      </c>
      <c r="B42" s="56" t="s">
        <v>702</v>
      </c>
      <c r="C42" s="55" t="s">
        <v>42</v>
      </c>
      <c r="D42" s="55" t="s">
        <v>701</v>
      </c>
      <c r="E42" s="54" t="s">
        <v>682</v>
      </c>
      <c r="F42" s="54"/>
      <c r="G42" s="53" t="s">
        <v>34</v>
      </c>
      <c r="H42" s="52">
        <v>1.3485</v>
      </c>
      <c r="I42" s="51">
        <v>51.4</v>
      </c>
      <c r="J42" s="51">
        <v>69.31</v>
      </c>
    </row>
    <row r="43" spans="1:10" ht="52.05" customHeight="1" x14ac:dyDescent="0.25">
      <c r="A43" s="55" t="s">
        <v>209</v>
      </c>
      <c r="B43" s="56" t="s">
        <v>700</v>
      </c>
      <c r="C43" s="55" t="s">
        <v>42</v>
      </c>
      <c r="D43" s="55" t="s">
        <v>699</v>
      </c>
      <c r="E43" s="54" t="s">
        <v>445</v>
      </c>
      <c r="F43" s="54"/>
      <c r="G43" s="53" t="s">
        <v>101</v>
      </c>
      <c r="H43" s="52">
        <v>1.67E-2</v>
      </c>
      <c r="I43" s="51">
        <v>24.77</v>
      </c>
      <c r="J43" s="51">
        <v>0.41</v>
      </c>
    </row>
    <row r="44" spans="1:10" ht="25.95" customHeight="1" x14ac:dyDescent="0.25">
      <c r="A44" s="55" t="s">
        <v>209</v>
      </c>
      <c r="B44" s="56" t="s">
        <v>411</v>
      </c>
      <c r="C44" s="55" t="s">
        <v>42</v>
      </c>
      <c r="D44" s="55" t="s">
        <v>410</v>
      </c>
      <c r="E44" s="54" t="s">
        <v>327</v>
      </c>
      <c r="F44" s="54"/>
      <c r="G44" s="53" t="s">
        <v>34</v>
      </c>
      <c r="H44" s="52">
        <v>1.5262</v>
      </c>
      <c r="I44" s="51">
        <v>13.15</v>
      </c>
      <c r="J44" s="51">
        <v>20.059999999999999</v>
      </c>
    </row>
    <row r="45" spans="1:10" ht="52.05" customHeight="1" x14ac:dyDescent="0.25">
      <c r="A45" s="55" t="s">
        <v>209</v>
      </c>
      <c r="B45" s="56" t="s">
        <v>698</v>
      </c>
      <c r="C45" s="55" t="s">
        <v>42</v>
      </c>
      <c r="D45" s="55" t="s">
        <v>697</v>
      </c>
      <c r="E45" s="54" t="s">
        <v>445</v>
      </c>
      <c r="F45" s="54"/>
      <c r="G45" s="53" t="s">
        <v>101</v>
      </c>
      <c r="H45" s="52">
        <v>0.1671</v>
      </c>
      <c r="I45" s="51">
        <v>10.66</v>
      </c>
      <c r="J45" s="51">
        <v>1.78</v>
      </c>
    </row>
    <row r="46" spans="1:10" ht="39" customHeight="1" x14ac:dyDescent="0.25">
      <c r="A46" s="55" t="s">
        <v>209</v>
      </c>
      <c r="B46" s="56" t="s">
        <v>696</v>
      </c>
      <c r="C46" s="55" t="s">
        <v>42</v>
      </c>
      <c r="D46" s="55" t="s">
        <v>695</v>
      </c>
      <c r="E46" s="54" t="s">
        <v>605</v>
      </c>
      <c r="F46" s="54"/>
      <c r="G46" s="53" t="s">
        <v>101</v>
      </c>
      <c r="H46" s="52">
        <v>5.0099999999999999E-2</v>
      </c>
      <c r="I46" s="51">
        <v>119.32</v>
      </c>
      <c r="J46" s="51">
        <v>5.97</v>
      </c>
    </row>
    <row r="47" spans="1:10" ht="25.95" customHeight="1" x14ac:dyDescent="0.25">
      <c r="A47" s="55" t="s">
        <v>209</v>
      </c>
      <c r="B47" s="56" t="s">
        <v>694</v>
      </c>
      <c r="C47" s="55" t="s">
        <v>42</v>
      </c>
      <c r="D47" s="55" t="s">
        <v>693</v>
      </c>
      <c r="E47" s="54" t="s">
        <v>445</v>
      </c>
      <c r="F47" s="54"/>
      <c r="G47" s="53" t="s">
        <v>101</v>
      </c>
      <c r="H47" s="52">
        <v>1.67E-2</v>
      </c>
      <c r="I47" s="51">
        <v>12.18</v>
      </c>
      <c r="J47" s="51">
        <v>0.2</v>
      </c>
    </row>
    <row r="48" spans="1:10" ht="39" customHeight="1" x14ac:dyDescent="0.25">
      <c r="A48" s="55" t="s">
        <v>209</v>
      </c>
      <c r="B48" s="56" t="s">
        <v>692</v>
      </c>
      <c r="C48" s="55" t="s">
        <v>42</v>
      </c>
      <c r="D48" s="55" t="s">
        <v>691</v>
      </c>
      <c r="E48" s="54" t="s">
        <v>222</v>
      </c>
      <c r="F48" s="54"/>
      <c r="G48" s="53" t="s">
        <v>34</v>
      </c>
      <c r="H48" s="52">
        <v>0.89529999999999998</v>
      </c>
      <c r="I48" s="51">
        <v>41.97</v>
      </c>
      <c r="J48" s="51">
        <v>37.57</v>
      </c>
    </row>
    <row r="49" spans="1:10" ht="39" customHeight="1" x14ac:dyDescent="0.25">
      <c r="A49" s="55" t="s">
        <v>209</v>
      </c>
      <c r="B49" s="56" t="s">
        <v>690</v>
      </c>
      <c r="C49" s="55" t="s">
        <v>42</v>
      </c>
      <c r="D49" s="55" t="s">
        <v>689</v>
      </c>
      <c r="E49" s="54" t="s">
        <v>602</v>
      </c>
      <c r="F49" s="54"/>
      <c r="G49" s="53" t="s">
        <v>101</v>
      </c>
      <c r="H49" s="52">
        <v>6.6799999999999998E-2</v>
      </c>
      <c r="I49" s="51">
        <v>18.21</v>
      </c>
      <c r="J49" s="51">
        <v>1.21</v>
      </c>
    </row>
    <row r="50" spans="1:10" ht="39" customHeight="1" x14ac:dyDescent="0.25">
      <c r="A50" s="55" t="s">
        <v>209</v>
      </c>
      <c r="B50" s="56" t="s">
        <v>688</v>
      </c>
      <c r="C50" s="55" t="s">
        <v>42</v>
      </c>
      <c r="D50" s="55" t="s">
        <v>687</v>
      </c>
      <c r="E50" s="54" t="s">
        <v>445</v>
      </c>
      <c r="F50" s="54"/>
      <c r="G50" s="53" t="s">
        <v>75</v>
      </c>
      <c r="H50" s="52">
        <v>4.5100000000000001E-2</v>
      </c>
      <c r="I50" s="51">
        <v>38.21</v>
      </c>
      <c r="J50" s="51">
        <v>1.72</v>
      </c>
    </row>
    <row r="51" spans="1:10" ht="52.05" customHeight="1" x14ac:dyDescent="0.25">
      <c r="A51" s="55" t="s">
        <v>209</v>
      </c>
      <c r="B51" s="56" t="s">
        <v>686</v>
      </c>
      <c r="C51" s="55" t="s">
        <v>42</v>
      </c>
      <c r="D51" s="55" t="s">
        <v>685</v>
      </c>
      <c r="E51" s="54" t="s">
        <v>445</v>
      </c>
      <c r="F51" s="54"/>
      <c r="G51" s="53" t="s">
        <v>101</v>
      </c>
      <c r="H51" s="52">
        <v>1.67E-2</v>
      </c>
      <c r="I51" s="51">
        <v>15.22</v>
      </c>
      <c r="J51" s="51">
        <v>0.25</v>
      </c>
    </row>
    <row r="52" spans="1:10" ht="52.05" customHeight="1" x14ac:dyDescent="0.25">
      <c r="A52" s="55" t="s">
        <v>209</v>
      </c>
      <c r="B52" s="56" t="s">
        <v>684</v>
      </c>
      <c r="C52" s="55" t="s">
        <v>42</v>
      </c>
      <c r="D52" s="55" t="s">
        <v>683</v>
      </c>
      <c r="E52" s="54" t="s">
        <v>682</v>
      </c>
      <c r="F52" s="54"/>
      <c r="G52" s="53" t="s">
        <v>34</v>
      </c>
      <c r="H52" s="52">
        <v>1.3485</v>
      </c>
      <c r="I52" s="51">
        <v>21.37</v>
      </c>
      <c r="J52" s="51">
        <v>28.81</v>
      </c>
    </row>
    <row r="53" spans="1:10" ht="25.95" customHeight="1" x14ac:dyDescent="0.25">
      <c r="A53" s="55" t="s">
        <v>209</v>
      </c>
      <c r="B53" s="56" t="s">
        <v>681</v>
      </c>
      <c r="C53" s="55" t="s">
        <v>42</v>
      </c>
      <c r="D53" s="55" t="s">
        <v>680</v>
      </c>
      <c r="E53" s="54" t="s">
        <v>433</v>
      </c>
      <c r="F53" s="54"/>
      <c r="G53" s="53" t="s">
        <v>89</v>
      </c>
      <c r="H53" s="52">
        <v>7.0000000000000001E-3</v>
      </c>
      <c r="I53" s="51">
        <v>24.91</v>
      </c>
      <c r="J53" s="51">
        <v>0.17</v>
      </c>
    </row>
    <row r="54" spans="1:10" ht="39" customHeight="1" x14ac:dyDescent="0.25">
      <c r="A54" s="55" t="s">
        <v>209</v>
      </c>
      <c r="B54" s="56" t="s">
        <v>679</v>
      </c>
      <c r="C54" s="55" t="s">
        <v>42</v>
      </c>
      <c r="D54" s="55" t="s">
        <v>678</v>
      </c>
      <c r="E54" s="54" t="s">
        <v>602</v>
      </c>
      <c r="F54" s="54"/>
      <c r="G54" s="53" t="s">
        <v>75</v>
      </c>
      <c r="H54" s="52">
        <v>0.4511</v>
      </c>
      <c r="I54" s="51">
        <v>4.67</v>
      </c>
      <c r="J54" s="51">
        <v>2.1</v>
      </c>
    </row>
    <row r="55" spans="1:10" ht="39" customHeight="1" x14ac:dyDescent="0.25">
      <c r="A55" s="55" t="s">
        <v>209</v>
      </c>
      <c r="B55" s="56" t="s">
        <v>677</v>
      </c>
      <c r="C55" s="55" t="s">
        <v>42</v>
      </c>
      <c r="D55" s="55" t="s">
        <v>676</v>
      </c>
      <c r="E55" s="54" t="s">
        <v>602</v>
      </c>
      <c r="F55" s="54"/>
      <c r="G55" s="53" t="s">
        <v>101</v>
      </c>
      <c r="H55" s="52">
        <v>0.1002</v>
      </c>
      <c r="I55" s="51">
        <v>28.76</v>
      </c>
      <c r="J55" s="51">
        <v>2.88</v>
      </c>
    </row>
    <row r="56" spans="1:10" ht="39" customHeight="1" x14ac:dyDescent="0.25">
      <c r="A56" s="55" t="s">
        <v>209</v>
      </c>
      <c r="B56" s="56" t="s">
        <v>675</v>
      </c>
      <c r="C56" s="55" t="s">
        <v>42</v>
      </c>
      <c r="D56" s="55" t="s">
        <v>674</v>
      </c>
      <c r="E56" s="54" t="s">
        <v>445</v>
      </c>
      <c r="F56" s="54"/>
      <c r="G56" s="53" t="s">
        <v>75</v>
      </c>
      <c r="H56" s="52">
        <v>0.2145</v>
      </c>
      <c r="I56" s="51">
        <v>27.44</v>
      </c>
      <c r="J56" s="51">
        <v>5.88</v>
      </c>
    </row>
    <row r="57" spans="1:10" ht="39" customHeight="1" x14ac:dyDescent="0.25">
      <c r="A57" s="55" t="s">
        <v>209</v>
      </c>
      <c r="B57" s="56" t="s">
        <v>673</v>
      </c>
      <c r="C57" s="55" t="s">
        <v>42</v>
      </c>
      <c r="D57" s="55" t="s">
        <v>672</v>
      </c>
      <c r="E57" s="54" t="s">
        <v>602</v>
      </c>
      <c r="F57" s="54"/>
      <c r="G57" s="53" t="s">
        <v>101</v>
      </c>
      <c r="H57" s="52">
        <v>3.3399999999999999E-2</v>
      </c>
      <c r="I57" s="51">
        <v>30.29</v>
      </c>
      <c r="J57" s="51">
        <v>1.01</v>
      </c>
    </row>
    <row r="58" spans="1:10" ht="39" customHeight="1" x14ac:dyDescent="0.25">
      <c r="A58" s="55" t="s">
        <v>209</v>
      </c>
      <c r="B58" s="56" t="s">
        <v>671</v>
      </c>
      <c r="C58" s="55" t="s">
        <v>42</v>
      </c>
      <c r="D58" s="55" t="s">
        <v>670</v>
      </c>
      <c r="E58" s="54" t="s">
        <v>445</v>
      </c>
      <c r="F58" s="54"/>
      <c r="G58" s="53" t="s">
        <v>75</v>
      </c>
      <c r="H58" s="52">
        <v>0.2447</v>
      </c>
      <c r="I58" s="51">
        <v>15.46</v>
      </c>
      <c r="J58" s="51">
        <v>3.78</v>
      </c>
    </row>
    <row r="59" spans="1:10" ht="25.95" customHeight="1" x14ac:dyDescent="0.25">
      <c r="A59" s="55" t="s">
        <v>209</v>
      </c>
      <c r="B59" s="56" t="s">
        <v>669</v>
      </c>
      <c r="C59" s="55" t="s">
        <v>42</v>
      </c>
      <c r="D59" s="55" t="s">
        <v>668</v>
      </c>
      <c r="E59" s="54" t="s">
        <v>602</v>
      </c>
      <c r="F59" s="54"/>
      <c r="G59" s="53" t="s">
        <v>101</v>
      </c>
      <c r="H59" s="52">
        <v>5.0099999999999999E-2</v>
      </c>
      <c r="I59" s="51">
        <v>70.52</v>
      </c>
      <c r="J59" s="51">
        <v>3.53</v>
      </c>
    </row>
    <row r="60" spans="1:10" ht="39" customHeight="1" x14ac:dyDescent="0.25">
      <c r="A60" s="55" t="s">
        <v>209</v>
      </c>
      <c r="B60" s="56" t="s">
        <v>667</v>
      </c>
      <c r="C60" s="55" t="s">
        <v>42</v>
      </c>
      <c r="D60" s="55" t="s">
        <v>666</v>
      </c>
      <c r="E60" s="54" t="s">
        <v>602</v>
      </c>
      <c r="F60" s="54"/>
      <c r="G60" s="53" t="s">
        <v>101</v>
      </c>
      <c r="H60" s="52">
        <v>1.67E-2</v>
      </c>
      <c r="I60" s="51">
        <v>44</v>
      </c>
      <c r="J60" s="51">
        <v>0.73</v>
      </c>
    </row>
    <row r="61" spans="1:10" ht="52.05" customHeight="1" x14ac:dyDescent="0.25">
      <c r="A61" s="55" t="s">
        <v>209</v>
      </c>
      <c r="B61" s="56" t="s">
        <v>665</v>
      </c>
      <c r="C61" s="55" t="s">
        <v>42</v>
      </c>
      <c r="D61" s="55" t="s">
        <v>664</v>
      </c>
      <c r="E61" s="54" t="s">
        <v>445</v>
      </c>
      <c r="F61" s="54"/>
      <c r="G61" s="53" t="s">
        <v>101</v>
      </c>
      <c r="H61" s="52">
        <v>5.0099999999999999E-2</v>
      </c>
      <c r="I61" s="51">
        <v>44.09</v>
      </c>
      <c r="J61" s="51">
        <v>2.2000000000000002</v>
      </c>
    </row>
    <row r="62" spans="1:10" ht="39" customHeight="1" x14ac:dyDescent="0.25">
      <c r="A62" s="55" t="s">
        <v>209</v>
      </c>
      <c r="B62" s="56" t="s">
        <v>663</v>
      </c>
      <c r="C62" s="55" t="s">
        <v>42</v>
      </c>
      <c r="D62" s="55" t="s">
        <v>662</v>
      </c>
      <c r="E62" s="54" t="s">
        <v>602</v>
      </c>
      <c r="F62" s="54"/>
      <c r="G62" s="53" t="s">
        <v>75</v>
      </c>
      <c r="H62" s="52">
        <v>0.15040000000000001</v>
      </c>
      <c r="I62" s="51">
        <v>8.75</v>
      </c>
      <c r="J62" s="51">
        <v>1.31</v>
      </c>
    </row>
    <row r="63" spans="1:10" ht="39" customHeight="1" x14ac:dyDescent="0.25">
      <c r="A63" s="55" t="s">
        <v>209</v>
      </c>
      <c r="B63" s="56" t="s">
        <v>661</v>
      </c>
      <c r="C63" s="55" t="s">
        <v>42</v>
      </c>
      <c r="D63" s="55" t="s">
        <v>660</v>
      </c>
      <c r="E63" s="54" t="s">
        <v>602</v>
      </c>
      <c r="F63" s="54"/>
      <c r="G63" s="53" t="s">
        <v>101</v>
      </c>
      <c r="H63" s="52">
        <v>5.0099999999999999E-2</v>
      </c>
      <c r="I63" s="51">
        <v>174.49</v>
      </c>
      <c r="J63" s="51">
        <v>8.74</v>
      </c>
    </row>
    <row r="64" spans="1:10" ht="52.05" customHeight="1" x14ac:dyDescent="0.25">
      <c r="A64" s="55" t="s">
        <v>209</v>
      </c>
      <c r="B64" s="56" t="s">
        <v>659</v>
      </c>
      <c r="C64" s="55" t="s">
        <v>42</v>
      </c>
      <c r="D64" s="55" t="s">
        <v>658</v>
      </c>
      <c r="E64" s="54" t="s">
        <v>412</v>
      </c>
      <c r="F64" s="54"/>
      <c r="G64" s="53" t="s">
        <v>34</v>
      </c>
      <c r="H64" s="52">
        <v>0.25580000000000003</v>
      </c>
      <c r="I64" s="51">
        <v>28.65</v>
      </c>
      <c r="J64" s="51">
        <v>7.32</v>
      </c>
    </row>
    <row r="65" spans="1:10" ht="64.95" customHeight="1" x14ac:dyDescent="0.25">
      <c r="A65" s="55" t="s">
        <v>209</v>
      </c>
      <c r="B65" s="56" t="s">
        <v>657</v>
      </c>
      <c r="C65" s="55" t="s">
        <v>42</v>
      </c>
      <c r="D65" s="55" t="s">
        <v>656</v>
      </c>
      <c r="E65" s="54" t="s">
        <v>445</v>
      </c>
      <c r="F65" s="54"/>
      <c r="G65" s="53" t="s">
        <v>75</v>
      </c>
      <c r="H65" s="52">
        <v>0.44269999999999998</v>
      </c>
      <c r="I65" s="51">
        <v>10.119999999999999</v>
      </c>
      <c r="J65" s="51">
        <v>4.4800000000000004</v>
      </c>
    </row>
    <row r="66" spans="1:10" ht="39" customHeight="1" x14ac:dyDescent="0.25">
      <c r="A66" s="55" t="s">
        <v>209</v>
      </c>
      <c r="B66" s="56" t="s">
        <v>655</v>
      </c>
      <c r="C66" s="55" t="s">
        <v>42</v>
      </c>
      <c r="D66" s="55" t="s">
        <v>654</v>
      </c>
      <c r="E66" s="54" t="s">
        <v>602</v>
      </c>
      <c r="F66" s="54"/>
      <c r="G66" s="53" t="s">
        <v>101</v>
      </c>
      <c r="H66" s="52">
        <v>1.67E-2</v>
      </c>
      <c r="I66" s="51">
        <v>119.38</v>
      </c>
      <c r="J66" s="51">
        <v>1.99</v>
      </c>
    </row>
    <row r="67" spans="1:10" ht="52.05" customHeight="1" x14ac:dyDescent="0.25">
      <c r="A67" s="55" t="s">
        <v>209</v>
      </c>
      <c r="B67" s="56" t="s">
        <v>653</v>
      </c>
      <c r="C67" s="55" t="s">
        <v>42</v>
      </c>
      <c r="D67" s="55" t="s">
        <v>652</v>
      </c>
      <c r="E67" s="54" t="s">
        <v>412</v>
      </c>
      <c r="F67" s="54"/>
      <c r="G67" s="53" t="s">
        <v>34</v>
      </c>
      <c r="H67" s="52">
        <v>1.8932</v>
      </c>
      <c r="I67" s="51">
        <v>13.01</v>
      </c>
      <c r="J67" s="51">
        <v>24.63</v>
      </c>
    </row>
    <row r="68" spans="1:10" ht="39" customHeight="1" x14ac:dyDescent="0.25">
      <c r="A68" s="55" t="s">
        <v>209</v>
      </c>
      <c r="B68" s="56" t="s">
        <v>651</v>
      </c>
      <c r="C68" s="55" t="s">
        <v>42</v>
      </c>
      <c r="D68" s="55" t="s">
        <v>650</v>
      </c>
      <c r="E68" s="54" t="s">
        <v>445</v>
      </c>
      <c r="F68" s="54"/>
      <c r="G68" s="53" t="s">
        <v>101</v>
      </c>
      <c r="H68" s="52">
        <v>6.6799999999999998E-2</v>
      </c>
      <c r="I68" s="51">
        <v>22.68</v>
      </c>
      <c r="J68" s="51">
        <v>1.51</v>
      </c>
    </row>
    <row r="69" spans="1:10" ht="39" customHeight="1" x14ac:dyDescent="0.25">
      <c r="A69" s="55" t="s">
        <v>209</v>
      </c>
      <c r="B69" s="56" t="s">
        <v>649</v>
      </c>
      <c r="C69" s="55" t="s">
        <v>42</v>
      </c>
      <c r="D69" s="55" t="s">
        <v>648</v>
      </c>
      <c r="E69" s="54" t="s">
        <v>602</v>
      </c>
      <c r="F69" s="54"/>
      <c r="G69" s="53" t="s">
        <v>75</v>
      </c>
      <c r="H69" s="52">
        <v>1.2028000000000001</v>
      </c>
      <c r="I69" s="51">
        <v>3.21</v>
      </c>
      <c r="J69" s="51">
        <v>3.86</v>
      </c>
    </row>
    <row r="70" spans="1:10" ht="39" customHeight="1" x14ac:dyDescent="0.25">
      <c r="A70" s="55" t="s">
        <v>209</v>
      </c>
      <c r="B70" s="56" t="s">
        <v>647</v>
      </c>
      <c r="C70" s="55" t="s">
        <v>42</v>
      </c>
      <c r="D70" s="55" t="s">
        <v>646</v>
      </c>
      <c r="E70" s="54" t="s">
        <v>445</v>
      </c>
      <c r="F70" s="54"/>
      <c r="G70" s="53" t="s">
        <v>101</v>
      </c>
      <c r="H70" s="52">
        <v>3.3399999999999999E-2</v>
      </c>
      <c r="I70" s="51">
        <v>464.62</v>
      </c>
      <c r="J70" s="51">
        <v>15.51</v>
      </c>
    </row>
    <row r="71" spans="1:10" ht="39" customHeight="1" x14ac:dyDescent="0.25">
      <c r="A71" s="55" t="s">
        <v>209</v>
      </c>
      <c r="B71" s="56" t="s">
        <v>645</v>
      </c>
      <c r="C71" s="55" t="s">
        <v>42</v>
      </c>
      <c r="D71" s="55" t="s">
        <v>644</v>
      </c>
      <c r="E71" s="54" t="s">
        <v>222</v>
      </c>
      <c r="F71" s="54"/>
      <c r="G71" s="53" t="s">
        <v>75</v>
      </c>
      <c r="H71" s="52">
        <v>0.71179999999999999</v>
      </c>
      <c r="I71" s="51">
        <v>73.09</v>
      </c>
      <c r="J71" s="51">
        <v>52.02</v>
      </c>
    </row>
    <row r="72" spans="1:10" ht="52.05" customHeight="1" x14ac:dyDescent="0.25">
      <c r="A72" s="55" t="s">
        <v>209</v>
      </c>
      <c r="B72" s="56" t="s">
        <v>643</v>
      </c>
      <c r="C72" s="55" t="s">
        <v>42</v>
      </c>
      <c r="D72" s="55" t="s">
        <v>642</v>
      </c>
      <c r="E72" s="54" t="s">
        <v>445</v>
      </c>
      <c r="F72" s="54"/>
      <c r="G72" s="53" t="s">
        <v>101</v>
      </c>
      <c r="H72" s="52">
        <v>0.1671</v>
      </c>
      <c r="I72" s="51">
        <v>137.91999999999999</v>
      </c>
      <c r="J72" s="51">
        <v>23.04</v>
      </c>
    </row>
    <row r="73" spans="1:10" ht="39" customHeight="1" x14ac:dyDescent="0.25">
      <c r="A73" s="55" t="s">
        <v>209</v>
      </c>
      <c r="B73" s="56" t="s">
        <v>641</v>
      </c>
      <c r="C73" s="55" t="s">
        <v>42</v>
      </c>
      <c r="D73" s="55" t="s">
        <v>640</v>
      </c>
      <c r="E73" s="54" t="s">
        <v>605</v>
      </c>
      <c r="F73" s="54"/>
      <c r="G73" s="53" t="s">
        <v>101</v>
      </c>
      <c r="H73" s="52">
        <v>3.3399999999999999E-2</v>
      </c>
      <c r="I73" s="51">
        <v>368.75</v>
      </c>
      <c r="J73" s="51">
        <v>12.31</v>
      </c>
    </row>
    <row r="74" spans="1:10" ht="39" customHeight="1" x14ac:dyDescent="0.25">
      <c r="A74" s="55" t="s">
        <v>209</v>
      </c>
      <c r="B74" s="56" t="s">
        <v>639</v>
      </c>
      <c r="C74" s="55" t="s">
        <v>42</v>
      </c>
      <c r="D74" s="55" t="s">
        <v>638</v>
      </c>
      <c r="E74" s="54" t="s">
        <v>445</v>
      </c>
      <c r="F74" s="54"/>
      <c r="G74" s="53" t="s">
        <v>75</v>
      </c>
      <c r="H74" s="52">
        <v>0.1565</v>
      </c>
      <c r="I74" s="51">
        <v>21.53</v>
      </c>
      <c r="J74" s="51">
        <v>3.36</v>
      </c>
    </row>
    <row r="75" spans="1:10" ht="52.05" customHeight="1" x14ac:dyDescent="0.25">
      <c r="A75" s="55" t="s">
        <v>209</v>
      </c>
      <c r="B75" s="56" t="s">
        <v>637</v>
      </c>
      <c r="C75" s="55" t="s">
        <v>42</v>
      </c>
      <c r="D75" s="55" t="s">
        <v>636</v>
      </c>
      <c r="E75" s="54" t="s">
        <v>412</v>
      </c>
      <c r="F75" s="54"/>
      <c r="G75" s="53" t="s">
        <v>34</v>
      </c>
      <c r="H75" s="52">
        <v>1.371</v>
      </c>
      <c r="I75" s="51">
        <v>58.95</v>
      </c>
      <c r="J75" s="51">
        <v>80.819999999999993</v>
      </c>
    </row>
    <row r="76" spans="1:10" ht="39" customHeight="1" x14ac:dyDescent="0.25">
      <c r="A76" s="55" t="s">
        <v>209</v>
      </c>
      <c r="B76" s="56" t="s">
        <v>635</v>
      </c>
      <c r="C76" s="55" t="s">
        <v>42</v>
      </c>
      <c r="D76" s="55" t="s">
        <v>634</v>
      </c>
      <c r="E76" s="54" t="s">
        <v>602</v>
      </c>
      <c r="F76" s="54"/>
      <c r="G76" s="53" t="s">
        <v>101</v>
      </c>
      <c r="H76" s="52">
        <v>1.67E-2</v>
      </c>
      <c r="I76" s="51">
        <v>59.11</v>
      </c>
      <c r="J76" s="51">
        <v>0.98</v>
      </c>
    </row>
    <row r="77" spans="1:10" ht="39" customHeight="1" x14ac:dyDescent="0.25">
      <c r="A77" s="55" t="s">
        <v>209</v>
      </c>
      <c r="B77" s="56" t="s">
        <v>633</v>
      </c>
      <c r="C77" s="55" t="s">
        <v>42</v>
      </c>
      <c r="D77" s="55" t="s">
        <v>632</v>
      </c>
      <c r="E77" s="54" t="s">
        <v>602</v>
      </c>
      <c r="F77" s="54"/>
      <c r="G77" s="53" t="s">
        <v>75</v>
      </c>
      <c r="H77" s="52">
        <v>0.25059999999999999</v>
      </c>
      <c r="I77" s="51">
        <v>17.739999999999998</v>
      </c>
      <c r="J77" s="51">
        <v>4.4400000000000004</v>
      </c>
    </row>
    <row r="78" spans="1:10" ht="52.05" customHeight="1" x14ac:dyDescent="0.25">
      <c r="A78" s="55" t="s">
        <v>209</v>
      </c>
      <c r="B78" s="56" t="s">
        <v>631</v>
      </c>
      <c r="C78" s="55" t="s">
        <v>42</v>
      </c>
      <c r="D78" s="55" t="s">
        <v>630</v>
      </c>
      <c r="E78" s="54" t="s">
        <v>412</v>
      </c>
      <c r="F78" s="54"/>
      <c r="G78" s="53" t="s">
        <v>34</v>
      </c>
      <c r="H78" s="52">
        <v>1.371</v>
      </c>
      <c r="I78" s="51">
        <v>15.29</v>
      </c>
      <c r="J78" s="51">
        <v>20.96</v>
      </c>
    </row>
    <row r="79" spans="1:10" ht="52.05" customHeight="1" x14ac:dyDescent="0.25">
      <c r="A79" s="55" t="s">
        <v>209</v>
      </c>
      <c r="B79" s="56" t="s">
        <v>629</v>
      </c>
      <c r="C79" s="55" t="s">
        <v>42</v>
      </c>
      <c r="D79" s="55" t="s">
        <v>628</v>
      </c>
      <c r="E79" s="54" t="s">
        <v>602</v>
      </c>
      <c r="F79" s="54"/>
      <c r="G79" s="53" t="s">
        <v>101</v>
      </c>
      <c r="H79" s="52">
        <v>0.1336</v>
      </c>
      <c r="I79" s="51">
        <v>166.16</v>
      </c>
      <c r="J79" s="51">
        <v>22.19</v>
      </c>
    </row>
    <row r="80" spans="1:10" ht="64.95" customHeight="1" x14ac:dyDescent="0.25">
      <c r="A80" s="55" t="s">
        <v>209</v>
      </c>
      <c r="B80" s="56" t="s">
        <v>627</v>
      </c>
      <c r="C80" s="55" t="s">
        <v>42</v>
      </c>
      <c r="D80" s="55" t="s">
        <v>626</v>
      </c>
      <c r="E80" s="54" t="s">
        <v>229</v>
      </c>
      <c r="F80" s="54"/>
      <c r="G80" s="53" t="s">
        <v>34</v>
      </c>
      <c r="H80" s="52">
        <v>0.78100000000000003</v>
      </c>
      <c r="I80" s="51">
        <v>70.33</v>
      </c>
      <c r="J80" s="51">
        <v>54.92</v>
      </c>
    </row>
    <row r="81" spans="1:10" ht="64.95" customHeight="1" x14ac:dyDescent="0.25">
      <c r="A81" s="55" t="s">
        <v>209</v>
      </c>
      <c r="B81" s="56" t="s">
        <v>625</v>
      </c>
      <c r="C81" s="55" t="s">
        <v>42</v>
      </c>
      <c r="D81" s="55" t="s">
        <v>624</v>
      </c>
      <c r="E81" s="54" t="s">
        <v>412</v>
      </c>
      <c r="F81" s="54"/>
      <c r="G81" s="53" t="s">
        <v>34</v>
      </c>
      <c r="H81" s="52">
        <v>1.8932</v>
      </c>
      <c r="I81" s="51">
        <v>36.450000000000003</v>
      </c>
      <c r="J81" s="51">
        <v>69</v>
      </c>
    </row>
    <row r="82" spans="1:10" ht="39" customHeight="1" x14ac:dyDescent="0.25">
      <c r="A82" s="55" t="s">
        <v>209</v>
      </c>
      <c r="B82" s="56" t="s">
        <v>623</v>
      </c>
      <c r="C82" s="55" t="s">
        <v>42</v>
      </c>
      <c r="D82" s="55" t="s">
        <v>622</v>
      </c>
      <c r="E82" s="54" t="s">
        <v>602</v>
      </c>
      <c r="F82" s="54"/>
      <c r="G82" s="53" t="s">
        <v>75</v>
      </c>
      <c r="H82" s="52">
        <v>2.5100000000000001E-2</v>
      </c>
      <c r="I82" s="51">
        <v>9.4600000000000009</v>
      </c>
      <c r="J82" s="51">
        <v>0.23</v>
      </c>
    </row>
    <row r="83" spans="1:10" ht="39" customHeight="1" x14ac:dyDescent="0.25">
      <c r="A83" s="55" t="s">
        <v>209</v>
      </c>
      <c r="B83" s="56" t="s">
        <v>621</v>
      </c>
      <c r="C83" s="55" t="s">
        <v>42</v>
      </c>
      <c r="D83" s="55" t="s">
        <v>620</v>
      </c>
      <c r="E83" s="54" t="s">
        <v>222</v>
      </c>
      <c r="F83" s="54"/>
      <c r="G83" s="53" t="s">
        <v>34</v>
      </c>
      <c r="H83" s="52">
        <v>6.3E-3</v>
      </c>
      <c r="I83" s="51">
        <v>21.62</v>
      </c>
      <c r="J83" s="51">
        <v>0.13</v>
      </c>
    </row>
    <row r="84" spans="1:10" ht="25.95" customHeight="1" x14ac:dyDescent="0.25">
      <c r="A84" s="55" t="s">
        <v>209</v>
      </c>
      <c r="B84" s="56" t="s">
        <v>619</v>
      </c>
      <c r="C84" s="55" t="s">
        <v>42</v>
      </c>
      <c r="D84" s="55" t="s">
        <v>618</v>
      </c>
      <c r="E84" s="54" t="s">
        <v>445</v>
      </c>
      <c r="F84" s="54"/>
      <c r="G84" s="53" t="s">
        <v>101</v>
      </c>
      <c r="H84" s="52">
        <v>6.6799999999999998E-2</v>
      </c>
      <c r="I84" s="51">
        <v>119.99</v>
      </c>
      <c r="J84" s="51">
        <v>8.01</v>
      </c>
    </row>
    <row r="85" spans="1:10" ht="24" customHeight="1" x14ac:dyDescent="0.25">
      <c r="A85" s="55" t="s">
        <v>209</v>
      </c>
      <c r="B85" s="56" t="s">
        <v>435</v>
      </c>
      <c r="C85" s="55" t="s">
        <v>42</v>
      </c>
      <c r="D85" s="55" t="s">
        <v>434</v>
      </c>
      <c r="E85" s="54" t="s">
        <v>433</v>
      </c>
      <c r="F85" s="54"/>
      <c r="G85" s="53" t="s">
        <v>89</v>
      </c>
      <c r="H85" s="52">
        <v>2.7699999999999999E-2</v>
      </c>
      <c r="I85" s="51">
        <v>84.89</v>
      </c>
      <c r="J85" s="51">
        <v>2.35</v>
      </c>
    </row>
    <row r="86" spans="1:10" ht="39" customHeight="1" x14ac:dyDescent="0.25">
      <c r="A86" s="55" t="s">
        <v>209</v>
      </c>
      <c r="B86" s="56" t="s">
        <v>617</v>
      </c>
      <c r="C86" s="55" t="s">
        <v>42</v>
      </c>
      <c r="D86" s="55" t="s">
        <v>616</v>
      </c>
      <c r="E86" s="54" t="s">
        <v>602</v>
      </c>
      <c r="F86" s="54"/>
      <c r="G86" s="53" t="s">
        <v>75</v>
      </c>
      <c r="H86" s="52">
        <v>1.0023</v>
      </c>
      <c r="I86" s="51">
        <v>7.27</v>
      </c>
      <c r="J86" s="51">
        <v>7.28</v>
      </c>
    </row>
    <row r="87" spans="1:10" ht="39" customHeight="1" x14ac:dyDescent="0.25">
      <c r="A87" s="55" t="s">
        <v>209</v>
      </c>
      <c r="B87" s="56" t="s">
        <v>615</v>
      </c>
      <c r="C87" s="55" t="s">
        <v>42</v>
      </c>
      <c r="D87" s="55" t="s">
        <v>614</v>
      </c>
      <c r="E87" s="54" t="s">
        <v>222</v>
      </c>
      <c r="F87" s="54"/>
      <c r="G87" s="53" t="s">
        <v>89</v>
      </c>
      <c r="H87" s="52">
        <v>2.8400000000000002E-2</v>
      </c>
      <c r="I87" s="51">
        <v>1011.39</v>
      </c>
      <c r="J87" s="51">
        <v>28.72</v>
      </c>
    </row>
    <row r="88" spans="1:10" ht="25.95" customHeight="1" x14ac:dyDescent="0.25">
      <c r="A88" s="55" t="s">
        <v>209</v>
      </c>
      <c r="B88" s="56" t="s">
        <v>613</v>
      </c>
      <c r="C88" s="55" t="s">
        <v>42</v>
      </c>
      <c r="D88" s="55" t="s">
        <v>612</v>
      </c>
      <c r="E88" s="54" t="s">
        <v>445</v>
      </c>
      <c r="F88" s="54"/>
      <c r="G88" s="53" t="s">
        <v>75</v>
      </c>
      <c r="H88" s="52">
        <v>0.1754</v>
      </c>
      <c r="I88" s="51">
        <v>8.0500000000000007</v>
      </c>
      <c r="J88" s="51">
        <v>1.41</v>
      </c>
    </row>
    <row r="89" spans="1:10" ht="39" customHeight="1" x14ac:dyDescent="0.25">
      <c r="A89" s="55" t="s">
        <v>209</v>
      </c>
      <c r="B89" s="56" t="s">
        <v>611</v>
      </c>
      <c r="C89" s="55" t="s">
        <v>42</v>
      </c>
      <c r="D89" s="55" t="s">
        <v>610</v>
      </c>
      <c r="E89" s="54" t="s">
        <v>602</v>
      </c>
      <c r="F89" s="54"/>
      <c r="G89" s="53" t="s">
        <v>75</v>
      </c>
      <c r="H89" s="52">
        <v>0.12529999999999999</v>
      </c>
      <c r="I89" s="51">
        <v>17.61</v>
      </c>
      <c r="J89" s="51">
        <v>2.2000000000000002</v>
      </c>
    </row>
    <row r="90" spans="1:10" ht="25.95" customHeight="1" x14ac:dyDescent="0.25">
      <c r="A90" s="55" t="s">
        <v>209</v>
      </c>
      <c r="B90" s="56" t="s">
        <v>609</v>
      </c>
      <c r="C90" s="55" t="s">
        <v>42</v>
      </c>
      <c r="D90" s="55" t="s">
        <v>608</v>
      </c>
      <c r="E90" s="54" t="s">
        <v>445</v>
      </c>
      <c r="F90" s="54"/>
      <c r="G90" s="53" t="s">
        <v>101</v>
      </c>
      <c r="H90" s="52">
        <v>5.0099999999999999E-2</v>
      </c>
      <c r="I90" s="51">
        <v>526.07000000000005</v>
      </c>
      <c r="J90" s="51">
        <v>26.35</v>
      </c>
    </row>
    <row r="91" spans="1:10" ht="78" customHeight="1" x14ac:dyDescent="0.25">
      <c r="A91" s="55" t="s">
        <v>209</v>
      </c>
      <c r="B91" s="56" t="s">
        <v>607</v>
      </c>
      <c r="C91" s="55" t="s">
        <v>42</v>
      </c>
      <c r="D91" s="55" t="s">
        <v>606</v>
      </c>
      <c r="E91" s="54" t="s">
        <v>605</v>
      </c>
      <c r="F91" s="54"/>
      <c r="G91" s="53" t="s">
        <v>34</v>
      </c>
      <c r="H91" s="52">
        <v>9.1899999999999996E-2</v>
      </c>
      <c r="I91" s="51">
        <v>720.34</v>
      </c>
      <c r="J91" s="51">
        <v>66.19</v>
      </c>
    </row>
    <row r="92" spans="1:10" ht="39" customHeight="1" x14ac:dyDescent="0.25">
      <c r="A92" s="55" t="s">
        <v>209</v>
      </c>
      <c r="B92" s="56" t="s">
        <v>604</v>
      </c>
      <c r="C92" s="55" t="s">
        <v>42</v>
      </c>
      <c r="D92" s="55" t="s">
        <v>603</v>
      </c>
      <c r="E92" s="54" t="s">
        <v>602</v>
      </c>
      <c r="F92" s="54"/>
      <c r="G92" s="53" t="s">
        <v>75</v>
      </c>
      <c r="H92" s="52">
        <v>0.31740000000000002</v>
      </c>
      <c r="I92" s="51">
        <v>16.82</v>
      </c>
      <c r="J92" s="51">
        <v>5.33</v>
      </c>
    </row>
    <row r="93" spans="1:10" ht="52.05" customHeight="1" x14ac:dyDescent="0.25">
      <c r="A93" s="55" t="s">
        <v>209</v>
      </c>
      <c r="B93" s="56" t="s">
        <v>601</v>
      </c>
      <c r="C93" s="55" t="s">
        <v>42</v>
      </c>
      <c r="D93" s="55" t="s">
        <v>600</v>
      </c>
      <c r="E93" s="54" t="s">
        <v>445</v>
      </c>
      <c r="F93" s="54"/>
      <c r="G93" s="53" t="s">
        <v>101</v>
      </c>
      <c r="H93" s="52">
        <v>6.6799999999999998E-2</v>
      </c>
      <c r="I93" s="51">
        <v>42.86</v>
      </c>
      <c r="J93" s="51">
        <v>2.86</v>
      </c>
    </row>
    <row r="94" spans="1:10" ht="52.05" customHeight="1" x14ac:dyDescent="0.25">
      <c r="A94" s="55" t="s">
        <v>209</v>
      </c>
      <c r="B94" s="56" t="s">
        <v>599</v>
      </c>
      <c r="C94" s="55" t="s">
        <v>42</v>
      </c>
      <c r="D94" s="55" t="s">
        <v>598</v>
      </c>
      <c r="E94" s="54" t="s">
        <v>415</v>
      </c>
      <c r="F94" s="54"/>
      <c r="G94" s="53" t="s">
        <v>34</v>
      </c>
      <c r="H94" s="52">
        <v>1.782</v>
      </c>
      <c r="I94" s="51">
        <v>97.08</v>
      </c>
      <c r="J94" s="51">
        <v>172.99</v>
      </c>
    </row>
    <row r="95" spans="1:10" ht="39" customHeight="1" x14ac:dyDescent="0.25">
      <c r="A95" s="55" t="s">
        <v>209</v>
      </c>
      <c r="B95" s="56" t="s">
        <v>597</v>
      </c>
      <c r="C95" s="55" t="s">
        <v>42</v>
      </c>
      <c r="D95" s="55" t="s">
        <v>596</v>
      </c>
      <c r="E95" s="54" t="s">
        <v>229</v>
      </c>
      <c r="F95" s="54"/>
      <c r="G95" s="53" t="s">
        <v>34</v>
      </c>
      <c r="H95" s="52">
        <v>0.4627</v>
      </c>
      <c r="I95" s="51">
        <v>40.08</v>
      </c>
      <c r="J95" s="51">
        <v>18.54</v>
      </c>
    </row>
    <row r="96" spans="1:10" ht="25.95" customHeight="1" x14ac:dyDescent="0.25">
      <c r="A96" s="55" t="s">
        <v>209</v>
      </c>
      <c r="B96" s="56" t="s">
        <v>595</v>
      </c>
      <c r="C96" s="55" t="s">
        <v>42</v>
      </c>
      <c r="D96" s="55" t="s">
        <v>594</v>
      </c>
      <c r="E96" s="54" t="s">
        <v>445</v>
      </c>
      <c r="F96" s="54"/>
      <c r="G96" s="53" t="s">
        <v>101</v>
      </c>
      <c r="H96" s="52">
        <v>3.3399999999999999E-2</v>
      </c>
      <c r="I96" s="51">
        <v>5.34</v>
      </c>
      <c r="J96" s="51">
        <v>0.17</v>
      </c>
    </row>
    <row r="97" spans="1:10" ht="39" customHeight="1" x14ac:dyDescent="0.25">
      <c r="A97" s="55" t="s">
        <v>209</v>
      </c>
      <c r="B97" s="56" t="s">
        <v>593</v>
      </c>
      <c r="C97" s="55" t="s">
        <v>42</v>
      </c>
      <c r="D97" s="55" t="s">
        <v>592</v>
      </c>
      <c r="E97" s="54" t="s">
        <v>445</v>
      </c>
      <c r="F97" s="54"/>
      <c r="G97" s="53" t="s">
        <v>75</v>
      </c>
      <c r="H97" s="52">
        <v>6.93E-2</v>
      </c>
      <c r="I97" s="51">
        <v>7.73</v>
      </c>
      <c r="J97" s="51">
        <v>0.53</v>
      </c>
    </row>
    <row r="98" spans="1:10" ht="64.95" customHeight="1" x14ac:dyDescent="0.25">
      <c r="A98" s="55" t="s">
        <v>209</v>
      </c>
      <c r="B98" s="56" t="s">
        <v>591</v>
      </c>
      <c r="C98" s="55" t="s">
        <v>42</v>
      </c>
      <c r="D98" s="55" t="s">
        <v>590</v>
      </c>
      <c r="E98" s="54" t="s">
        <v>445</v>
      </c>
      <c r="F98" s="54"/>
      <c r="G98" s="53" t="s">
        <v>101</v>
      </c>
      <c r="H98" s="52">
        <v>5.0099999999999999E-2</v>
      </c>
      <c r="I98" s="51">
        <v>289.19</v>
      </c>
      <c r="J98" s="51">
        <v>14.48</v>
      </c>
    </row>
    <row r="99" spans="1:10" ht="39" customHeight="1" x14ac:dyDescent="0.25">
      <c r="A99" s="65" t="s">
        <v>216</v>
      </c>
      <c r="B99" s="66" t="s">
        <v>589</v>
      </c>
      <c r="C99" s="65" t="s">
        <v>42</v>
      </c>
      <c r="D99" s="65" t="s">
        <v>588</v>
      </c>
      <c r="E99" s="64" t="s">
        <v>213</v>
      </c>
      <c r="F99" s="64"/>
      <c r="G99" s="63" t="s">
        <v>101</v>
      </c>
      <c r="H99" s="62">
        <v>4.29364E-2</v>
      </c>
      <c r="I99" s="61">
        <v>267.17</v>
      </c>
      <c r="J99" s="61">
        <v>11.47</v>
      </c>
    </row>
    <row r="100" spans="1:10" ht="39" customHeight="1" x14ac:dyDescent="0.25">
      <c r="A100" s="65" t="s">
        <v>216</v>
      </c>
      <c r="B100" s="66" t="s">
        <v>587</v>
      </c>
      <c r="C100" s="65" t="s">
        <v>42</v>
      </c>
      <c r="D100" s="65" t="s">
        <v>586</v>
      </c>
      <c r="E100" s="64" t="s">
        <v>213</v>
      </c>
      <c r="F100" s="64"/>
      <c r="G100" s="63" t="s">
        <v>217</v>
      </c>
      <c r="H100" s="62">
        <v>0.89529999999999998</v>
      </c>
      <c r="I100" s="61">
        <v>84.27</v>
      </c>
      <c r="J100" s="61">
        <v>75.44</v>
      </c>
    </row>
    <row r="101" spans="1:10" ht="25.95" customHeight="1" x14ac:dyDescent="0.25">
      <c r="A101" s="65" t="s">
        <v>216</v>
      </c>
      <c r="B101" s="66" t="s">
        <v>585</v>
      </c>
      <c r="C101" s="65" t="s">
        <v>42</v>
      </c>
      <c r="D101" s="65" t="s">
        <v>584</v>
      </c>
      <c r="E101" s="64" t="s">
        <v>213</v>
      </c>
      <c r="F101" s="64"/>
      <c r="G101" s="63" t="s">
        <v>101</v>
      </c>
      <c r="H101" s="62">
        <v>3.3399999999999999E-2</v>
      </c>
      <c r="I101" s="61">
        <v>25.13</v>
      </c>
      <c r="J101" s="61">
        <v>0.83</v>
      </c>
    </row>
    <row r="102" spans="1:10" ht="25.95" customHeight="1" x14ac:dyDescent="0.25">
      <c r="A102" s="65" t="s">
        <v>216</v>
      </c>
      <c r="B102" s="66" t="s">
        <v>583</v>
      </c>
      <c r="C102" s="65" t="s">
        <v>42</v>
      </c>
      <c r="D102" s="65" t="s">
        <v>582</v>
      </c>
      <c r="E102" s="64" t="s">
        <v>213</v>
      </c>
      <c r="F102" s="64"/>
      <c r="G102" s="63" t="s">
        <v>101</v>
      </c>
      <c r="H102" s="62">
        <v>3.3399999999999999E-2</v>
      </c>
      <c r="I102" s="61">
        <v>49.99</v>
      </c>
      <c r="J102" s="61">
        <v>1.66</v>
      </c>
    </row>
    <row r="103" spans="1:10" ht="25.95" customHeight="1" x14ac:dyDescent="0.25">
      <c r="A103" s="65" t="s">
        <v>216</v>
      </c>
      <c r="B103" s="66" t="s">
        <v>581</v>
      </c>
      <c r="C103" s="65" t="s">
        <v>42</v>
      </c>
      <c r="D103" s="65" t="s">
        <v>580</v>
      </c>
      <c r="E103" s="64" t="s">
        <v>213</v>
      </c>
      <c r="F103" s="64"/>
      <c r="G103" s="63" t="s">
        <v>101</v>
      </c>
      <c r="H103" s="62">
        <v>1.67E-2</v>
      </c>
      <c r="I103" s="61">
        <v>19.57</v>
      </c>
      <c r="J103" s="61">
        <v>0.32</v>
      </c>
    </row>
    <row r="104" spans="1:10" ht="39" customHeight="1" x14ac:dyDescent="0.25">
      <c r="A104" s="65" t="s">
        <v>216</v>
      </c>
      <c r="B104" s="66" t="s">
        <v>579</v>
      </c>
      <c r="C104" s="65" t="s">
        <v>42</v>
      </c>
      <c r="D104" s="65" t="s">
        <v>578</v>
      </c>
      <c r="E104" s="64" t="s">
        <v>213</v>
      </c>
      <c r="F104" s="64"/>
      <c r="G104" s="63" t="s">
        <v>101</v>
      </c>
      <c r="H104" s="62">
        <v>1.67E-2</v>
      </c>
      <c r="I104" s="61">
        <v>173.36</v>
      </c>
      <c r="J104" s="61">
        <v>2.89</v>
      </c>
    </row>
    <row r="105" spans="1:10" ht="25.95" customHeight="1" x14ac:dyDescent="0.25">
      <c r="A105" s="65" t="s">
        <v>216</v>
      </c>
      <c r="B105" s="66" t="s">
        <v>577</v>
      </c>
      <c r="C105" s="65" t="s">
        <v>42</v>
      </c>
      <c r="D105" s="65" t="s">
        <v>576</v>
      </c>
      <c r="E105" s="64" t="s">
        <v>213</v>
      </c>
      <c r="F105" s="64"/>
      <c r="G105" s="63" t="s">
        <v>75</v>
      </c>
      <c r="H105" s="62">
        <v>1.67E-2</v>
      </c>
      <c r="I105" s="61">
        <v>830.19</v>
      </c>
      <c r="J105" s="61">
        <v>13.86</v>
      </c>
    </row>
    <row r="106" spans="1:10" ht="52.05" customHeight="1" x14ac:dyDescent="0.25">
      <c r="A106" s="65" t="s">
        <v>216</v>
      </c>
      <c r="B106" s="66" t="s">
        <v>575</v>
      </c>
      <c r="C106" s="65" t="s">
        <v>42</v>
      </c>
      <c r="D106" s="65" t="s">
        <v>574</v>
      </c>
      <c r="E106" s="64" t="s">
        <v>213</v>
      </c>
      <c r="F106" s="64"/>
      <c r="G106" s="63" t="s">
        <v>573</v>
      </c>
      <c r="H106" s="62">
        <v>3.3399999999999999E-2</v>
      </c>
      <c r="I106" s="61">
        <v>81.92</v>
      </c>
      <c r="J106" s="61">
        <v>2.73</v>
      </c>
    </row>
    <row r="107" spans="1:10" ht="25.95" customHeight="1" x14ac:dyDescent="0.25">
      <c r="A107" s="65" t="s">
        <v>216</v>
      </c>
      <c r="B107" s="66" t="s">
        <v>572</v>
      </c>
      <c r="C107" s="65" t="s">
        <v>42</v>
      </c>
      <c r="D107" s="65" t="s">
        <v>571</v>
      </c>
      <c r="E107" s="64" t="s">
        <v>213</v>
      </c>
      <c r="F107" s="64"/>
      <c r="G107" s="63" t="s">
        <v>217</v>
      </c>
      <c r="H107" s="62">
        <v>0.29530000000000001</v>
      </c>
      <c r="I107" s="61">
        <v>226.69</v>
      </c>
      <c r="J107" s="61">
        <v>66.94</v>
      </c>
    </row>
    <row r="108" spans="1:10" x14ac:dyDescent="0.25">
      <c r="A108" s="50"/>
      <c r="B108" s="50"/>
      <c r="C108" s="50"/>
      <c r="D108" s="50"/>
      <c r="E108" s="50" t="s">
        <v>204</v>
      </c>
      <c r="F108" s="49">
        <v>293.81</v>
      </c>
      <c r="G108" s="50" t="s">
        <v>203</v>
      </c>
      <c r="H108" s="49">
        <v>0</v>
      </c>
      <c r="I108" s="50" t="s">
        <v>202</v>
      </c>
      <c r="J108" s="49">
        <v>293.81</v>
      </c>
    </row>
    <row r="109" spans="1:10" ht="49.95" customHeight="1" thickBot="1" x14ac:dyDescent="0.3">
      <c r="A109" s="45"/>
      <c r="B109" s="45"/>
      <c r="C109" s="45"/>
      <c r="D109" s="45"/>
      <c r="E109" s="45"/>
      <c r="F109" s="45"/>
      <c r="G109" s="45" t="s">
        <v>201</v>
      </c>
      <c r="H109" s="48" t="s">
        <v>396</v>
      </c>
      <c r="I109" s="45" t="s">
        <v>199</v>
      </c>
      <c r="J109" s="47">
        <v>2273.7399999999998</v>
      </c>
    </row>
    <row r="110" spans="1:10" ht="1.05" customHeight="1" thickTop="1" x14ac:dyDescent="0.25">
      <c r="A110" s="46"/>
      <c r="B110" s="46"/>
      <c r="C110" s="46"/>
      <c r="D110" s="46"/>
      <c r="E110" s="46"/>
      <c r="F110" s="46"/>
      <c r="G110" s="46"/>
      <c r="H110" s="46"/>
      <c r="I110" s="46"/>
      <c r="J110" s="46"/>
    </row>
    <row r="111" spans="1:10" ht="24" customHeight="1" x14ac:dyDescent="0.25">
      <c r="A111" s="37" t="s">
        <v>16</v>
      </c>
      <c r="B111" s="37"/>
      <c r="C111" s="37"/>
      <c r="D111" s="37" t="s">
        <v>17</v>
      </c>
      <c r="E111" s="37"/>
      <c r="F111" s="60"/>
      <c r="G111" s="60"/>
      <c r="H111" s="35"/>
      <c r="I111" s="37"/>
      <c r="J111" s="34">
        <v>2585.1799999999998</v>
      </c>
    </row>
    <row r="112" spans="1:10" ht="18" customHeight="1" x14ac:dyDescent="0.25">
      <c r="A112" s="40" t="s">
        <v>184</v>
      </c>
      <c r="B112" s="38" t="s">
        <v>197</v>
      </c>
      <c r="C112" s="40" t="s">
        <v>196</v>
      </c>
      <c r="D112" s="40" t="s">
        <v>10</v>
      </c>
      <c r="E112" s="59" t="s">
        <v>211</v>
      </c>
      <c r="F112" s="59"/>
      <c r="G112" s="39" t="s">
        <v>195</v>
      </c>
      <c r="H112" s="38" t="s">
        <v>11</v>
      </c>
      <c r="I112" s="38" t="s">
        <v>194</v>
      </c>
      <c r="J112" s="38" t="s">
        <v>12</v>
      </c>
    </row>
    <row r="113" spans="1:10" ht="39" customHeight="1" x14ac:dyDescent="0.25">
      <c r="A113" s="32" t="s">
        <v>210</v>
      </c>
      <c r="B113" s="30" t="s">
        <v>183</v>
      </c>
      <c r="C113" s="32" t="s">
        <v>42</v>
      </c>
      <c r="D113" s="32" t="s">
        <v>182</v>
      </c>
      <c r="E113" s="58" t="s">
        <v>395</v>
      </c>
      <c r="F113" s="58"/>
      <c r="G113" s="31" t="s">
        <v>34</v>
      </c>
      <c r="H113" s="57">
        <v>1</v>
      </c>
      <c r="I113" s="29">
        <v>0.63</v>
      </c>
      <c r="J113" s="29">
        <v>0.63</v>
      </c>
    </row>
    <row r="114" spans="1:10" ht="24" customHeight="1" x14ac:dyDescent="0.25">
      <c r="A114" s="55" t="s">
        <v>209</v>
      </c>
      <c r="B114" s="56" t="s">
        <v>394</v>
      </c>
      <c r="C114" s="55" t="s">
        <v>42</v>
      </c>
      <c r="D114" s="55" t="s">
        <v>393</v>
      </c>
      <c r="E114" s="54" t="s">
        <v>206</v>
      </c>
      <c r="F114" s="54"/>
      <c r="G114" s="53" t="s">
        <v>205</v>
      </c>
      <c r="H114" s="52">
        <v>4.5999999999999999E-3</v>
      </c>
      <c r="I114" s="51">
        <v>22.27</v>
      </c>
      <c r="J114" s="51">
        <v>0.1</v>
      </c>
    </row>
    <row r="115" spans="1:10" ht="39" customHeight="1" x14ac:dyDescent="0.25">
      <c r="A115" s="55" t="s">
        <v>209</v>
      </c>
      <c r="B115" s="56" t="s">
        <v>570</v>
      </c>
      <c r="C115" s="55" t="s">
        <v>42</v>
      </c>
      <c r="D115" s="55" t="s">
        <v>569</v>
      </c>
      <c r="E115" s="54" t="s">
        <v>231</v>
      </c>
      <c r="F115" s="54"/>
      <c r="G115" s="53" t="s">
        <v>340</v>
      </c>
      <c r="H115" s="52">
        <v>2.8999999999999998E-3</v>
      </c>
      <c r="I115" s="51">
        <v>71.260000000000005</v>
      </c>
      <c r="J115" s="51">
        <v>0.2</v>
      </c>
    </row>
    <row r="116" spans="1:10" ht="39" customHeight="1" x14ac:dyDescent="0.25">
      <c r="A116" s="55" t="s">
        <v>209</v>
      </c>
      <c r="B116" s="56" t="s">
        <v>568</v>
      </c>
      <c r="C116" s="55" t="s">
        <v>42</v>
      </c>
      <c r="D116" s="55" t="s">
        <v>567</v>
      </c>
      <c r="E116" s="54" t="s">
        <v>231</v>
      </c>
      <c r="F116" s="54"/>
      <c r="G116" s="53" t="s">
        <v>230</v>
      </c>
      <c r="H116" s="52">
        <v>1.6999999999999999E-3</v>
      </c>
      <c r="I116" s="51">
        <v>196.75</v>
      </c>
      <c r="J116" s="51">
        <v>0.33</v>
      </c>
    </row>
    <row r="117" spans="1:10" x14ac:dyDescent="0.25">
      <c r="A117" s="50"/>
      <c r="B117" s="50"/>
      <c r="C117" s="50"/>
      <c r="D117" s="50"/>
      <c r="E117" s="50" t="s">
        <v>204</v>
      </c>
      <c r="F117" s="49">
        <v>0.15</v>
      </c>
      <c r="G117" s="50" t="s">
        <v>203</v>
      </c>
      <c r="H117" s="49">
        <v>0</v>
      </c>
      <c r="I117" s="50" t="s">
        <v>202</v>
      </c>
      <c r="J117" s="49">
        <v>0.15</v>
      </c>
    </row>
    <row r="118" spans="1:10" ht="49.95" customHeight="1" thickBot="1" x14ac:dyDescent="0.3">
      <c r="A118" s="45"/>
      <c r="B118" s="45"/>
      <c r="C118" s="45"/>
      <c r="D118" s="45"/>
      <c r="E118" s="45"/>
      <c r="F118" s="45"/>
      <c r="G118" s="45" t="s">
        <v>201</v>
      </c>
      <c r="H118" s="48" t="s">
        <v>560</v>
      </c>
      <c r="I118" s="45" t="s">
        <v>199</v>
      </c>
      <c r="J118" s="47">
        <v>875.62</v>
      </c>
    </row>
    <row r="119" spans="1:10" ht="1.05" customHeight="1" thickTop="1" x14ac:dyDescent="0.25">
      <c r="A119" s="46"/>
      <c r="B119" s="46"/>
      <c r="C119" s="46"/>
      <c r="D119" s="46"/>
      <c r="E119" s="46"/>
      <c r="F119" s="46"/>
      <c r="G119" s="46"/>
      <c r="H119" s="46"/>
      <c r="I119" s="46"/>
      <c r="J119" s="46"/>
    </row>
    <row r="120" spans="1:10" ht="18" customHeight="1" x14ac:dyDescent="0.25">
      <c r="A120" s="40" t="s">
        <v>181</v>
      </c>
      <c r="B120" s="38" t="s">
        <v>197</v>
      </c>
      <c r="C120" s="40" t="s">
        <v>196</v>
      </c>
      <c r="D120" s="40" t="s">
        <v>10</v>
      </c>
      <c r="E120" s="59" t="s">
        <v>211</v>
      </c>
      <c r="F120" s="59"/>
      <c r="G120" s="39" t="s">
        <v>195</v>
      </c>
      <c r="H120" s="38" t="s">
        <v>11</v>
      </c>
      <c r="I120" s="38" t="s">
        <v>194</v>
      </c>
      <c r="J120" s="38" t="s">
        <v>12</v>
      </c>
    </row>
    <row r="121" spans="1:10" ht="25.95" customHeight="1" x14ac:dyDescent="0.25">
      <c r="A121" s="32" t="s">
        <v>210</v>
      </c>
      <c r="B121" s="30" t="s">
        <v>180</v>
      </c>
      <c r="C121" s="32" t="s">
        <v>42</v>
      </c>
      <c r="D121" s="32" t="s">
        <v>179</v>
      </c>
      <c r="E121" s="58" t="s">
        <v>520</v>
      </c>
      <c r="F121" s="58"/>
      <c r="G121" s="31" t="s">
        <v>34</v>
      </c>
      <c r="H121" s="57">
        <v>1</v>
      </c>
      <c r="I121" s="29">
        <v>0.54</v>
      </c>
      <c r="J121" s="29">
        <v>0.54</v>
      </c>
    </row>
    <row r="122" spans="1:10" ht="24" customHeight="1" x14ac:dyDescent="0.25">
      <c r="A122" s="55" t="s">
        <v>209</v>
      </c>
      <c r="B122" s="56" t="s">
        <v>208</v>
      </c>
      <c r="C122" s="55" t="s">
        <v>42</v>
      </c>
      <c r="D122" s="55" t="s">
        <v>207</v>
      </c>
      <c r="E122" s="54" t="s">
        <v>206</v>
      </c>
      <c r="F122" s="54"/>
      <c r="G122" s="53" t="s">
        <v>205</v>
      </c>
      <c r="H122" s="52">
        <v>1.0342999999999999E-3</v>
      </c>
      <c r="I122" s="51">
        <v>21.46</v>
      </c>
      <c r="J122" s="51">
        <v>0.02</v>
      </c>
    </row>
    <row r="123" spans="1:10" ht="52.05" customHeight="1" x14ac:dyDescent="0.25">
      <c r="A123" s="55" t="s">
        <v>209</v>
      </c>
      <c r="B123" s="56" t="s">
        <v>566</v>
      </c>
      <c r="C123" s="55" t="s">
        <v>42</v>
      </c>
      <c r="D123" s="55" t="s">
        <v>565</v>
      </c>
      <c r="E123" s="54" t="s">
        <v>231</v>
      </c>
      <c r="F123" s="54"/>
      <c r="G123" s="53" t="s">
        <v>340</v>
      </c>
      <c r="H123" s="52">
        <v>6.0956999999999999E-3</v>
      </c>
      <c r="I123" s="51">
        <v>64.73</v>
      </c>
      <c r="J123" s="51">
        <v>0.39</v>
      </c>
    </row>
    <row r="124" spans="1:10" ht="39" customHeight="1" x14ac:dyDescent="0.25">
      <c r="A124" s="55" t="s">
        <v>209</v>
      </c>
      <c r="B124" s="56" t="s">
        <v>564</v>
      </c>
      <c r="C124" s="55" t="s">
        <v>42</v>
      </c>
      <c r="D124" s="55" t="s">
        <v>563</v>
      </c>
      <c r="E124" s="54" t="s">
        <v>231</v>
      </c>
      <c r="F124" s="54"/>
      <c r="G124" s="53" t="s">
        <v>340</v>
      </c>
      <c r="H124" s="52">
        <v>7.3180000000000001E-4</v>
      </c>
      <c r="I124" s="51">
        <v>93.38</v>
      </c>
      <c r="J124" s="51">
        <v>0.06</v>
      </c>
    </row>
    <row r="125" spans="1:10" ht="39" customHeight="1" x14ac:dyDescent="0.25">
      <c r="A125" s="55" t="s">
        <v>209</v>
      </c>
      <c r="B125" s="56" t="s">
        <v>562</v>
      </c>
      <c r="C125" s="55" t="s">
        <v>42</v>
      </c>
      <c r="D125" s="55" t="s">
        <v>561</v>
      </c>
      <c r="E125" s="54" t="s">
        <v>231</v>
      </c>
      <c r="F125" s="54"/>
      <c r="G125" s="53" t="s">
        <v>230</v>
      </c>
      <c r="H125" s="52">
        <v>3.0249999999999998E-4</v>
      </c>
      <c r="I125" s="51">
        <v>256.32</v>
      </c>
      <c r="J125" s="51">
        <v>7.0000000000000007E-2</v>
      </c>
    </row>
    <row r="126" spans="1:10" x14ac:dyDescent="0.25">
      <c r="A126" s="50"/>
      <c r="B126" s="50"/>
      <c r="C126" s="50"/>
      <c r="D126" s="50"/>
      <c r="E126" s="50" t="s">
        <v>204</v>
      </c>
      <c r="F126" s="49">
        <v>0.12</v>
      </c>
      <c r="G126" s="50" t="s">
        <v>203</v>
      </c>
      <c r="H126" s="49">
        <v>0</v>
      </c>
      <c r="I126" s="50" t="s">
        <v>202</v>
      </c>
      <c r="J126" s="49">
        <v>0.12</v>
      </c>
    </row>
    <row r="127" spans="1:10" ht="49.95" customHeight="1" thickBot="1" x14ac:dyDescent="0.3">
      <c r="A127" s="45"/>
      <c r="B127" s="45"/>
      <c r="C127" s="45"/>
      <c r="D127" s="45"/>
      <c r="E127" s="45"/>
      <c r="F127" s="45"/>
      <c r="G127" s="45" t="s">
        <v>201</v>
      </c>
      <c r="H127" s="48" t="s">
        <v>560</v>
      </c>
      <c r="I127" s="45" t="s">
        <v>199</v>
      </c>
      <c r="J127" s="47">
        <v>750.53</v>
      </c>
    </row>
    <row r="128" spans="1:10" ht="1.05" customHeight="1" thickTop="1" x14ac:dyDescent="0.25">
      <c r="A128" s="46"/>
      <c r="B128" s="46"/>
      <c r="C128" s="46"/>
      <c r="D128" s="46"/>
      <c r="E128" s="46"/>
      <c r="F128" s="46"/>
      <c r="G128" s="46"/>
      <c r="H128" s="46"/>
      <c r="I128" s="46"/>
      <c r="J128" s="46"/>
    </row>
    <row r="129" spans="1:10" ht="18" customHeight="1" x14ac:dyDescent="0.25">
      <c r="A129" s="40" t="s">
        <v>178</v>
      </c>
      <c r="B129" s="38" t="s">
        <v>197</v>
      </c>
      <c r="C129" s="40" t="s">
        <v>196</v>
      </c>
      <c r="D129" s="40" t="s">
        <v>10</v>
      </c>
      <c r="E129" s="59" t="s">
        <v>211</v>
      </c>
      <c r="F129" s="59"/>
      <c r="G129" s="39" t="s">
        <v>195</v>
      </c>
      <c r="H129" s="38" t="s">
        <v>11</v>
      </c>
      <c r="I129" s="38" t="s">
        <v>194</v>
      </c>
      <c r="J129" s="38" t="s">
        <v>12</v>
      </c>
    </row>
    <row r="130" spans="1:10" ht="39" customHeight="1" x14ac:dyDescent="0.25">
      <c r="A130" s="32" t="s">
        <v>210</v>
      </c>
      <c r="B130" s="30" t="s">
        <v>46</v>
      </c>
      <c r="C130" s="32" t="s">
        <v>42</v>
      </c>
      <c r="D130" s="32" t="s">
        <v>45</v>
      </c>
      <c r="E130" s="58" t="s">
        <v>222</v>
      </c>
      <c r="F130" s="58"/>
      <c r="G130" s="31" t="s">
        <v>34</v>
      </c>
      <c r="H130" s="57">
        <v>1</v>
      </c>
      <c r="I130" s="29">
        <v>0.69</v>
      </c>
      <c r="J130" s="29">
        <v>0.69</v>
      </c>
    </row>
    <row r="131" spans="1:10" ht="24" customHeight="1" x14ac:dyDescent="0.25">
      <c r="A131" s="55" t="s">
        <v>209</v>
      </c>
      <c r="B131" s="56" t="s">
        <v>226</v>
      </c>
      <c r="C131" s="55" t="s">
        <v>42</v>
      </c>
      <c r="D131" s="55" t="s">
        <v>225</v>
      </c>
      <c r="E131" s="54" t="s">
        <v>206</v>
      </c>
      <c r="F131" s="54"/>
      <c r="G131" s="53" t="s">
        <v>205</v>
      </c>
      <c r="H131" s="52">
        <v>8.9999999999999993E-3</v>
      </c>
      <c r="I131" s="51">
        <v>26.81</v>
      </c>
      <c r="J131" s="51">
        <v>0.24</v>
      </c>
    </row>
    <row r="132" spans="1:10" ht="39" customHeight="1" x14ac:dyDescent="0.25">
      <c r="A132" s="55" t="s">
        <v>209</v>
      </c>
      <c r="B132" s="56" t="s">
        <v>233</v>
      </c>
      <c r="C132" s="55" t="s">
        <v>42</v>
      </c>
      <c r="D132" s="55" t="s">
        <v>232</v>
      </c>
      <c r="E132" s="54" t="s">
        <v>231</v>
      </c>
      <c r="F132" s="54"/>
      <c r="G132" s="53" t="s">
        <v>230</v>
      </c>
      <c r="H132" s="52">
        <v>5.0000000000000001E-3</v>
      </c>
      <c r="I132" s="51">
        <v>10.67</v>
      </c>
      <c r="J132" s="51">
        <v>0.05</v>
      </c>
    </row>
    <row r="133" spans="1:10" ht="24" customHeight="1" x14ac:dyDescent="0.25">
      <c r="A133" s="55" t="s">
        <v>209</v>
      </c>
      <c r="B133" s="56" t="s">
        <v>208</v>
      </c>
      <c r="C133" s="55" t="s">
        <v>42</v>
      </c>
      <c r="D133" s="55" t="s">
        <v>207</v>
      </c>
      <c r="E133" s="54" t="s">
        <v>206</v>
      </c>
      <c r="F133" s="54"/>
      <c r="G133" s="53" t="s">
        <v>205</v>
      </c>
      <c r="H133" s="52">
        <v>1.9E-2</v>
      </c>
      <c r="I133" s="51">
        <v>21.46</v>
      </c>
      <c r="J133" s="51">
        <v>0.4</v>
      </c>
    </row>
    <row r="134" spans="1:10" x14ac:dyDescent="0.25">
      <c r="A134" s="50"/>
      <c r="B134" s="50"/>
      <c r="C134" s="50"/>
      <c r="D134" s="50"/>
      <c r="E134" s="50" t="s">
        <v>204</v>
      </c>
      <c r="F134" s="49">
        <v>0.47</v>
      </c>
      <c r="G134" s="50" t="s">
        <v>203</v>
      </c>
      <c r="H134" s="49">
        <v>0</v>
      </c>
      <c r="I134" s="50" t="s">
        <v>202</v>
      </c>
      <c r="J134" s="49">
        <v>0.47</v>
      </c>
    </row>
    <row r="135" spans="1:10" ht="49.95" customHeight="1" thickBot="1" x14ac:dyDescent="0.3">
      <c r="A135" s="45"/>
      <c r="B135" s="45"/>
      <c r="C135" s="45"/>
      <c r="D135" s="45"/>
      <c r="E135" s="45"/>
      <c r="F135" s="45"/>
      <c r="G135" s="45" t="s">
        <v>201</v>
      </c>
      <c r="H135" s="48" t="s">
        <v>559</v>
      </c>
      <c r="I135" s="45" t="s">
        <v>199</v>
      </c>
      <c r="J135" s="47">
        <v>959.03</v>
      </c>
    </row>
    <row r="136" spans="1:10" ht="1.05" customHeight="1" thickTop="1" x14ac:dyDescent="0.25">
      <c r="A136" s="46"/>
      <c r="B136" s="46"/>
      <c r="C136" s="46"/>
      <c r="D136" s="46"/>
      <c r="E136" s="46"/>
      <c r="F136" s="46"/>
      <c r="G136" s="46"/>
      <c r="H136" s="46"/>
      <c r="I136" s="46"/>
      <c r="J136" s="46"/>
    </row>
    <row r="137" spans="1:10" ht="24" customHeight="1" x14ac:dyDescent="0.25">
      <c r="A137" s="37" t="s">
        <v>18</v>
      </c>
      <c r="B137" s="37"/>
      <c r="C137" s="37"/>
      <c r="D137" s="37" t="s">
        <v>19</v>
      </c>
      <c r="E137" s="37"/>
      <c r="F137" s="60"/>
      <c r="G137" s="60"/>
      <c r="H137" s="35"/>
      <c r="I137" s="37"/>
      <c r="J137" s="34">
        <v>425444.98</v>
      </c>
    </row>
    <row r="138" spans="1:10" ht="18" customHeight="1" x14ac:dyDescent="0.25">
      <c r="A138" s="40" t="s">
        <v>177</v>
      </c>
      <c r="B138" s="38" t="s">
        <v>197</v>
      </c>
      <c r="C138" s="40" t="s">
        <v>196</v>
      </c>
      <c r="D138" s="40" t="s">
        <v>10</v>
      </c>
      <c r="E138" s="59" t="s">
        <v>211</v>
      </c>
      <c r="F138" s="59"/>
      <c r="G138" s="39" t="s">
        <v>195</v>
      </c>
      <c r="H138" s="38" t="s">
        <v>11</v>
      </c>
      <c r="I138" s="38" t="s">
        <v>194</v>
      </c>
      <c r="J138" s="38" t="s">
        <v>12</v>
      </c>
    </row>
    <row r="139" spans="1:10" ht="52.05" customHeight="1" x14ac:dyDescent="0.25">
      <c r="A139" s="32" t="s">
        <v>210</v>
      </c>
      <c r="B139" s="30" t="s">
        <v>77</v>
      </c>
      <c r="C139" s="32" t="s">
        <v>42</v>
      </c>
      <c r="D139" s="32" t="s">
        <v>76</v>
      </c>
      <c r="E139" s="58" t="s">
        <v>327</v>
      </c>
      <c r="F139" s="58"/>
      <c r="G139" s="31" t="s">
        <v>75</v>
      </c>
      <c r="H139" s="57">
        <v>1</v>
      </c>
      <c r="I139" s="29">
        <v>6.43</v>
      </c>
      <c r="J139" s="29">
        <v>6.43</v>
      </c>
    </row>
    <row r="140" spans="1:10" ht="24" customHeight="1" x14ac:dyDescent="0.25">
      <c r="A140" s="55" t="s">
        <v>209</v>
      </c>
      <c r="B140" s="56" t="s">
        <v>326</v>
      </c>
      <c r="C140" s="55" t="s">
        <v>42</v>
      </c>
      <c r="D140" s="55" t="s">
        <v>325</v>
      </c>
      <c r="E140" s="54" t="s">
        <v>206</v>
      </c>
      <c r="F140" s="54"/>
      <c r="G140" s="53" t="s">
        <v>205</v>
      </c>
      <c r="H140" s="52">
        <v>3.4000000000000002E-2</v>
      </c>
      <c r="I140" s="51">
        <v>28.49</v>
      </c>
      <c r="J140" s="51">
        <v>0.96</v>
      </c>
    </row>
    <row r="141" spans="1:10" ht="39" customHeight="1" x14ac:dyDescent="0.25">
      <c r="A141" s="55" t="s">
        <v>209</v>
      </c>
      <c r="B141" s="56" t="s">
        <v>342</v>
      </c>
      <c r="C141" s="55" t="s">
        <v>42</v>
      </c>
      <c r="D141" s="55" t="s">
        <v>341</v>
      </c>
      <c r="E141" s="54" t="s">
        <v>231</v>
      </c>
      <c r="F141" s="54"/>
      <c r="G141" s="53" t="s">
        <v>340</v>
      </c>
      <c r="H141" s="52">
        <v>3.3399999999999999E-2</v>
      </c>
      <c r="I141" s="51">
        <v>101.56</v>
      </c>
      <c r="J141" s="51">
        <v>3.39</v>
      </c>
    </row>
    <row r="142" spans="1:10" ht="39" customHeight="1" x14ac:dyDescent="0.25">
      <c r="A142" s="55" t="s">
        <v>209</v>
      </c>
      <c r="B142" s="56" t="s">
        <v>339</v>
      </c>
      <c r="C142" s="55" t="s">
        <v>42</v>
      </c>
      <c r="D142" s="55" t="s">
        <v>338</v>
      </c>
      <c r="E142" s="54" t="s">
        <v>231</v>
      </c>
      <c r="F142" s="54"/>
      <c r="G142" s="53" t="s">
        <v>230</v>
      </c>
      <c r="H142" s="52">
        <v>2.9999999999999997E-4</v>
      </c>
      <c r="I142" s="51">
        <v>203.59</v>
      </c>
      <c r="J142" s="51">
        <v>0.06</v>
      </c>
    </row>
    <row r="143" spans="1:10" ht="24" customHeight="1" x14ac:dyDescent="0.25">
      <c r="A143" s="55" t="s">
        <v>209</v>
      </c>
      <c r="B143" s="56" t="s">
        <v>208</v>
      </c>
      <c r="C143" s="55" t="s">
        <v>42</v>
      </c>
      <c r="D143" s="55" t="s">
        <v>207</v>
      </c>
      <c r="E143" s="54" t="s">
        <v>206</v>
      </c>
      <c r="F143" s="54"/>
      <c r="G143" s="53" t="s">
        <v>205</v>
      </c>
      <c r="H143" s="52">
        <v>1.4E-2</v>
      </c>
      <c r="I143" s="51">
        <v>21.46</v>
      </c>
      <c r="J143" s="51">
        <v>0.3</v>
      </c>
    </row>
    <row r="144" spans="1:10" ht="25.95" customHeight="1" x14ac:dyDescent="0.25">
      <c r="A144" s="65" t="s">
        <v>216</v>
      </c>
      <c r="B144" s="66" t="s">
        <v>334</v>
      </c>
      <c r="C144" s="65" t="s">
        <v>42</v>
      </c>
      <c r="D144" s="65" t="s">
        <v>333</v>
      </c>
      <c r="E144" s="64" t="s">
        <v>213</v>
      </c>
      <c r="F144" s="64"/>
      <c r="G144" s="63" t="s">
        <v>81</v>
      </c>
      <c r="H144" s="62">
        <v>1.0999999999999999E-2</v>
      </c>
      <c r="I144" s="61">
        <v>20.83</v>
      </c>
      <c r="J144" s="61">
        <v>0.22</v>
      </c>
    </row>
    <row r="145" spans="1:10" ht="25.95" customHeight="1" x14ac:dyDescent="0.25">
      <c r="A145" s="65" t="s">
        <v>216</v>
      </c>
      <c r="B145" s="66" t="s">
        <v>332</v>
      </c>
      <c r="C145" s="65" t="s">
        <v>42</v>
      </c>
      <c r="D145" s="65" t="s">
        <v>331</v>
      </c>
      <c r="E145" s="64" t="s">
        <v>213</v>
      </c>
      <c r="F145" s="64"/>
      <c r="G145" s="63" t="s">
        <v>81</v>
      </c>
      <c r="H145" s="62">
        <v>2.5000000000000001E-2</v>
      </c>
      <c r="I145" s="61">
        <v>20.83</v>
      </c>
      <c r="J145" s="61">
        <v>0.52</v>
      </c>
    </row>
    <row r="146" spans="1:10" ht="25.95" customHeight="1" x14ac:dyDescent="0.25">
      <c r="A146" s="65" t="s">
        <v>216</v>
      </c>
      <c r="B146" s="66" t="s">
        <v>330</v>
      </c>
      <c r="C146" s="65" t="s">
        <v>42</v>
      </c>
      <c r="D146" s="65" t="s">
        <v>329</v>
      </c>
      <c r="E146" s="64" t="s">
        <v>213</v>
      </c>
      <c r="F146" s="64"/>
      <c r="G146" s="63" t="s">
        <v>322</v>
      </c>
      <c r="H146" s="62">
        <v>4.2999999999999997E-2</v>
      </c>
      <c r="I146" s="61">
        <v>22.06</v>
      </c>
      <c r="J146" s="61">
        <v>0.94</v>
      </c>
    </row>
    <row r="147" spans="1:10" ht="24" customHeight="1" x14ac:dyDescent="0.25">
      <c r="A147" s="65" t="s">
        <v>216</v>
      </c>
      <c r="B147" s="66" t="s">
        <v>336</v>
      </c>
      <c r="C147" s="65" t="s">
        <v>42</v>
      </c>
      <c r="D147" s="65" t="s">
        <v>335</v>
      </c>
      <c r="E147" s="64" t="s">
        <v>213</v>
      </c>
      <c r="F147" s="64"/>
      <c r="G147" s="63" t="s">
        <v>322</v>
      </c>
      <c r="H147" s="62">
        <v>2E-3</v>
      </c>
      <c r="I147" s="61">
        <v>21.49</v>
      </c>
      <c r="J147" s="61">
        <v>0.04</v>
      </c>
    </row>
    <row r="148" spans="1:10" x14ac:dyDescent="0.25">
      <c r="A148" s="50"/>
      <c r="B148" s="50"/>
      <c r="C148" s="50"/>
      <c r="D148" s="50"/>
      <c r="E148" s="50" t="s">
        <v>204</v>
      </c>
      <c r="F148" s="49">
        <v>1.48</v>
      </c>
      <c r="G148" s="50" t="s">
        <v>203</v>
      </c>
      <c r="H148" s="49">
        <v>0</v>
      </c>
      <c r="I148" s="50" t="s">
        <v>202</v>
      </c>
      <c r="J148" s="49">
        <v>1.48</v>
      </c>
    </row>
    <row r="149" spans="1:10" ht="49.95" customHeight="1" thickBot="1" x14ac:dyDescent="0.3">
      <c r="A149" s="45"/>
      <c r="B149" s="45"/>
      <c r="C149" s="45"/>
      <c r="D149" s="45"/>
      <c r="E149" s="45"/>
      <c r="F149" s="45"/>
      <c r="G149" s="45" t="s">
        <v>201</v>
      </c>
      <c r="H149" s="48" t="s">
        <v>558</v>
      </c>
      <c r="I149" s="45" t="s">
        <v>199</v>
      </c>
      <c r="J149" s="47">
        <v>50712.76</v>
      </c>
    </row>
    <row r="150" spans="1:10" ht="1.05" customHeight="1" thickTop="1" x14ac:dyDescent="0.25">
      <c r="A150" s="46"/>
      <c r="B150" s="46"/>
      <c r="C150" s="46"/>
      <c r="D150" s="46"/>
      <c r="E150" s="46"/>
      <c r="F150" s="46"/>
      <c r="G150" s="46"/>
      <c r="H150" s="46"/>
      <c r="I150" s="46"/>
      <c r="J150" s="46"/>
    </row>
    <row r="151" spans="1:10" ht="18" customHeight="1" x14ac:dyDescent="0.25">
      <c r="A151" s="40" t="s">
        <v>176</v>
      </c>
      <c r="B151" s="38" t="s">
        <v>197</v>
      </c>
      <c r="C151" s="40" t="s">
        <v>196</v>
      </c>
      <c r="D151" s="40" t="s">
        <v>10</v>
      </c>
      <c r="E151" s="59" t="s">
        <v>211</v>
      </c>
      <c r="F151" s="59"/>
      <c r="G151" s="39" t="s">
        <v>195</v>
      </c>
      <c r="H151" s="38" t="s">
        <v>11</v>
      </c>
      <c r="I151" s="38" t="s">
        <v>194</v>
      </c>
      <c r="J151" s="38" t="s">
        <v>12</v>
      </c>
    </row>
    <row r="152" spans="1:10" ht="39" customHeight="1" x14ac:dyDescent="0.25">
      <c r="A152" s="32" t="s">
        <v>210</v>
      </c>
      <c r="B152" s="30" t="s">
        <v>175</v>
      </c>
      <c r="C152" s="32" t="s">
        <v>36</v>
      </c>
      <c r="D152" s="32" t="s">
        <v>174</v>
      </c>
      <c r="E152" s="58" t="s">
        <v>520</v>
      </c>
      <c r="F152" s="58"/>
      <c r="G152" s="31" t="s">
        <v>34</v>
      </c>
      <c r="H152" s="57">
        <v>1</v>
      </c>
      <c r="I152" s="29">
        <v>25.26</v>
      </c>
      <c r="J152" s="29">
        <v>25.26</v>
      </c>
    </row>
    <row r="153" spans="1:10" ht="64.95" customHeight="1" x14ac:dyDescent="0.25">
      <c r="A153" s="55" t="s">
        <v>209</v>
      </c>
      <c r="B153" s="56" t="s">
        <v>557</v>
      </c>
      <c r="C153" s="55" t="s">
        <v>42</v>
      </c>
      <c r="D153" s="55" t="s">
        <v>556</v>
      </c>
      <c r="E153" s="54" t="s">
        <v>231</v>
      </c>
      <c r="F153" s="54"/>
      <c r="G153" s="53" t="s">
        <v>230</v>
      </c>
      <c r="H153" s="52">
        <v>3.333E-3</v>
      </c>
      <c r="I153" s="51">
        <v>224.14</v>
      </c>
      <c r="J153" s="51">
        <v>0.74</v>
      </c>
    </row>
    <row r="154" spans="1:10" ht="24" customHeight="1" x14ac:dyDescent="0.25">
      <c r="A154" s="55" t="s">
        <v>209</v>
      </c>
      <c r="B154" s="56" t="s">
        <v>208</v>
      </c>
      <c r="C154" s="55" t="s">
        <v>42</v>
      </c>
      <c r="D154" s="55" t="s">
        <v>207</v>
      </c>
      <c r="E154" s="54" t="s">
        <v>206</v>
      </c>
      <c r="F154" s="54"/>
      <c r="G154" s="53" t="s">
        <v>205</v>
      </c>
      <c r="H154" s="52">
        <v>3.3329999999999999E-2</v>
      </c>
      <c r="I154" s="51">
        <v>21.46</v>
      </c>
      <c r="J154" s="51">
        <v>0.71</v>
      </c>
    </row>
    <row r="155" spans="1:10" ht="39" customHeight="1" x14ac:dyDescent="0.25">
      <c r="A155" s="55" t="s">
        <v>209</v>
      </c>
      <c r="B155" s="56" t="s">
        <v>339</v>
      </c>
      <c r="C155" s="55" t="s">
        <v>42</v>
      </c>
      <c r="D155" s="55" t="s">
        <v>338</v>
      </c>
      <c r="E155" s="54" t="s">
        <v>231</v>
      </c>
      <c r="F155" s="54"/>
      <c r="G155" s="53" t="s">
        <v>230</v>
      </c>
      <c r="H155" s="52">
        <v>3.333E-3</v>
      </c>
      <c r="I155" s="51">
        <v>203.59</v>
      </c>
      <c r="J155" s="51">
        <v>0.67</v>
      </c>
    </row>
    <row r="156" spans="1:10" ht="24" customHeight="1" x14ac:dyDescent="0.25">
      <c r="A156" s="65" t="s">
        <v>216</v>
      </c>
      <c r="B156" s="66" t="s">
        <v>324</v>
      </c>
      <c r="C156" s="65" t="s">
        <v>42</v>
      </c>
      <c r="D156" s="65" t="s">
        <v>323</v>
      </c>
      <c r="E156" s="64" t="s">
        <v>213</v>
      </c>
      <c r="F156" s="64"/>
      <c r="G156" s="63" t="s">
        <v>322</v>
      </c>
      <c r="H156" s="62">
        <v>0.03</v>
      </c>
      <c r="I156" s="61">
        <v>21.6</v>
      </c>
      <c r="J156" s="61">
        <v>0.64</v>
      </c>
    </row>
    <row r="157" spans="1:10" ht="25.95" customHeight="1" x14ac:dyDescent="0.25">
      <c r="A157" s="65" t="s">
        <v>216</v>
      </c>
      <c r="B157" s="66" t="s">
        <v>330</v>
      </c>
      <c r="C157" s="65" t="s">
        <v>42</v>
      </c>
      <c r="D157" s="65" t="s">
        <v>329</v>
      </c>
      <c r="E157" s="64" t="s">
        <v>213</v>
      </c>
      <c r="F157" s="64"/>
      <c r="G157" s="63" t="s">
        <v>322</v>
      </c>
      <c r="H157" s="62">
        <v>0.6</v>
      </c>
      <c r="I157" s="61">
        <v>22.06</v>
      </c>
      <c r="J157" s="61">
        <v>13.23</v>
      </c>
    </row>
    <row r="158" spans="1:10" ht="25.95" customHeight="1" x14ac:dyDescent="0.25">
      <c r="A158" s="65" t="s">
        <v>216</v>
      </c>
      <c r="B158" s="66" t="s">
        <v>555</v>
      </c>
      <c r="C158" s="65" t="s">
        <v>42</v>
      </c>
      <c r="D158" s="65" t="s">
        <v>333</v>
      </c>
      <c r="E158" s="64" t="s">
        <v>213</v>
      </c>
      <c r="F158" s="64"/>
      <c r="G158" s="63" t="s">
        <v>81</v>
      </c>
      <c r="H158" s="62">
        <v>0.4</v>
      </c>
      <c r="I158" s="61">
        <v>16.22</v>
      </c>
      <c r="J158" s="61">
        <v>6.48</v>
      </c>
    </row>
    <row r="159" spans="1:10" ht="24" customHeight="1" x14ac:dyDescent="0.25">
      <c r="A159" s="65" t="s">
        <v>216</v>
      </c>
      <c r="B159" s="66" t="s">
        <v>336</v>
      </c>
      <c r="C159" s="65" t="s">
        <v>42</v>
      </c>
      <c r="D159" s="65" t="s">
        <v>335</v>
      </c>
      <c r="E159" s="64" t="s">
        <v>213</v>
      </c>
      <c r="F159" s="64"/>
      <c r="G159" s="63" t="s">
        <v>322</v>
      </c>
      <c r="H159" s="62">
        <v>0.13</v>
      </c>
      <c r="I159" s="61">
        <v>21.49</v>
      </c>
      <c r="J159" s="61">
        <v>2.79</v>
      </c>
    </row>
    <row r="160" spans="1:10" x14ac:dyDescent="0.25">
      <c r="A160" s="50"/>
      <c r="B160" s="50"/>
      <c r="C160" s="50"/>
      <c r="D160" s="50"/>
      <c r="E160" s="50" t="s">
        <v>204</v>
      </c>
      <c r="F160" s="49">
        <v>0.64</v>
      </c>
      <c r="G160" s="50" t="s">
        <v>203</v>
      </c>
      <c r="H160" s="49">
        <v>0</v>
      </c>
      <c r="I160" s="50" t="s">
        <v>202</v>
      </c>
      <c r="J160" s="49">
        <v>0.64</v>
      </c>
    </row>
    <row r="161" spans="1:10" ht="49.95" customHeight="1" thickBot="1" x14ac:dyDescent="0.3">
      <c r="A161" s="45"/>
      <c r="B161" s="45"/>
      <c r="C161" s="45"/>
      <c r="D161" s="45"/>
      <c r="E161" s="45"/>
      <c r="F161" s="45"/>
      <c r="G161" s="45" t="s">
        <v>201</v>
      </c>
      <c r="H161" s="48" t="s">
        <v>554</v>
      </c>
      <c r="I161" s="45" t="s">
        <v>199</v>
      </c>
      <c r="J161" s="47">
        <v>106065.47</v>
      </c>
    </row>
    <row r="162" spans="1:10" ht="1.05" customHeight="1" thickTop="1" x14ac:dyDescent="0.25">
      <c r="A162" s="46"/>
      <c r="B162" s="46"/>
      <c r="C162" s="46"/>
      <c r="D162" s="46"/>
      <c r="E162" s="46"/>
      <c r="F162" s="46"/>
      <c r="G162" s="46"/>
      <c r="H162" s="46"/>
      <c r="I162" s="46"/>
      <c r="J162" s="46"/>
    </row>
    <row r="163" spans="1:10" ht="18" customHeight="1" x14ac:dyDescent="0.25">
      <c r="A163" s="40" t="s">
        <v>173</v>
      </c>
      <c r="B163" s="38" t="s">
        <v>197</v>
      </c>
      <c r="C163" s="40" t="s">
        <v>196</v>
      </c>
      <c r="D163" s="40" t="s">
        <v>10</v>
      </c>
      <c r="E163" s="59" t="s">
        <v>211</v>
      </c>
      <c r="F163" s="59"/>
      <c r="G163" s="39" t="s">
        <v>195</v>
      </c>
      <c r="H163" s="38" t="s">
        <v>11</v>
      </c>
      <c r="I163" s="38" t="s">
        <v>194</v>
      </c>
      <c r="J163" s="38" t="s">
        <v>12</v>
      </c>
    </row>
    <row r="164" spans="1:10" ht="52.05" customHeight="1" x14ac:dyDescent="0.25">
      <c r="A164" s="32" t="s">
        <v>210</v>
      </c>
      <c r="B164" s="30" t="s">
        <v>172</v>
      </c>
      <c r="C164" s="32" t="s">
        <v>36</v>
      </c>
      <c r="D164" s="32" t="s">
        <v>171</v>
      </c>
      <c r="E164" s="58" t="s">
        <v>553</v>
      </c>
      <c r="F164" s="58"/>
      <c r="G164" s="31" t="s">
        <v>89</v>
      </c>
      <c r="H164" s="57">
        <v>1</v>
      </c>
      <c r="I164" s="29">
        <v>330.91</v>
      </c>
      <c r="J164" s="29">
        <v>330.91</v>
      </c>
    </row>
    <row r="165" spans="1:10" ht="39" customHeight="1" x14ac:dyDescent="0.25">
      <c r="A165" s="55" t="s">
        <v>209</v>
      </c>
      <c r="B165" s="56" t="s">
        <v>552</v>
      </c>
      <c r="C165" s="55" t="s">
        <v>42</v>
      </c>
      <c r="D165" s="55" t="s">
        <v>551</v>
      </c>
      <c r="E165" s="54" t="s">
        <v>231</v>
      </c>
      <c r="F165" s="54"/>
      <c r="G165" s="53" t="s">
        <v>340</v>
      </c>
      <c r="H165" s="52">
        <v>0.67820000000000003</v>
      </c>
      <c r="I165" s="51">
        <v>72.319999999999993</v>
      </c>
      <c r="J165" s="51">
        <v>49.04</v>
      </c>
    </row>
    <row r="166" spans="1:10" ht="39" customHeight="1" x14ac:dyDescent="0.25">
      <c r="A166" s="55" t="s">
        <v>209</v>
      </c>
      <c r="B166" s="56" t="s">
        <v>550</v>
      </c>
      <c r="C166" s="55" t="s">
        <v>42</v>
      </c>
      <c r="D166" s="55" t="s">
        <v>549</v>
      </c>
      <c r="E166" s="54" t="s">
        <v>231</v>
      </c>
      <c r="F166" s="54"/>
      <c r="G166" s="53" t="s">
        <v>230</v>
      </c>
      <c r="H166" s="52">
        <v>0.1111</v>
      </c>
      <c r="I166" s="51">
        <v>164.4</v>
      </c>
      <c r="J166" s="51">
        <v>18.260000000000002</v>
      </c>
    </row>
    <row r="167" spans="1:10" ht="24" customHeight="1" x14ac:dyDescent="0.25">
      <c r="A167" s="55" t="s">
        <v>209</v>
      </c>
      <c r="B167" s="56" t="s">
        <v>208</v>
      </c>
      <c r="C167" s="55" t="s">
        <v>42</v>
      </c>
      <c r="D167" s="55" t="s">
        <v>207</v>
      </c>
      <c r="E167" s="54" t="s">
        <v>206</v>
      </c>
      <c r="F167" s="54"/>
      <c r="G167" s="53" t="s">
        <v>205</v>
      </c>
      <c r="H167" s="52">
        <v>3.1573000000000002</v>
      </c>
      <c r="I167" s="51">
        <v>21.46</v>
      </c>
      <c r="J167" s="51">
        <v>67.75</v>
      </c>
    </row>
    <row r="168" spans="1:10" ht="39" customHeight="1" x14ac:dyDescent="0.25">
      <c r="A168" s="65" t="s">
        <v>216</v>
      </c>
      <c r="B168" s="66" t="s">
        <v>548</v>
      </c>
      <c r="C168" s="65" t="s">
        <v>42</v>
      </c>
      <c r="D168" s="65" t="s">
        <v>547</v>
      </c>
      <c r="E168" s="64" t="s">
        <v>213</v>
      </c>
      <c r="F168" s="64"/>
      <c r="G168" s="63" t="s">
        <v>546</v>
      </c>
      <c r="H168" s="62">
        <v>2.4483000000000001</v>
      </c>
      <c r="I168" s="61">
        <v>80</v>
      </c>
      <c r="J168" s="61">
        <v>195.86</v>
      </c>
    </row>
    <row r="169" spans="1:10" x14ac:dyDescent="0.25">
      <c r="A169" s="50"/>
      <c r="B169" s="50"/>
      <c r="C169" s="50"/>
      <c r="D169" s="50"/>
      <c r="E169" s="50" t="s">
        <v>204</v>
      </c>
      <c r="F169" s="49">
        <v>62.05</v>
      </c>
      <c r="G169" s="50" t="s">
        <v>203</v>
      </c>
      <c r="H169" s="49">
        <v>0</v>
      </c>
      <c r="I169" s="50" t="s">
        <v>202</v>
      </c>
      <c r="J169" s="49">
        <v>62.05</v>
      </c>
    </row>
    <row r="170" spans="1:10" ht="49.95" customHeight="1" thickBot="1" x14ac:dyDescent="0.3">
      <c r="A170" s="45"/>
      <c r="B170" s="45"/>
      <c r="C170" s="45"/>
      <c r="D170" s="45"/>
      <c r="E170" s="45"/>
      <c r="F170" s="45"/>
      <c r="G170" s="45" t="s">
        <v>201</v>
      </c>
      <c r="H170" s="48" t="s">
        <v>545</v>
      </c>
      <c r="I170" s="45" t="s">
        <v>199</v>
      </c>
      <c r="J170" s="47">
        <v>69474.55</v>
      </c>
    </row>
    <row r="171" spans="1:10" ht="1.05" customHeight="1" thickTop="1" x14ac:dyDescent="0.25">
      <c r="A171" s="46"/>
      <c r="B171" s="46"/>
      <c r="C171" s="46"/>
      <c r="D171" s="46"/>
      <c r="E171" s="46"/>
      <c r="F171" s="46"/>
      <c r="G171" s="46"/>
      <c r="H171" s="46"/>
      <c r="I171" s="46"/>
      <c r="J171" s="46"/>
    </row>
    <row r="172" spans="1:10" ht="18" customHeight="1" x14ac:dyDescent="0.25">
      <c r="A172" s="40" t="s">
        <v>170</v>
      </c>
      <c r="B172" s="38" t="s">
        <v>197</v>
      </c>
      <c r="C172" s="40" t="s">
        <v>196</v>
      </c>
      <c r="D172" s="40" t="s">
        <v>10</v>
      </c>
      <c r="E172" s="59" t="s">
        <v>211</v>
      </c>
      <c r="F172" s="59"/>
      <c r="G172" s="39" t="s">
        <v>195</v>
      </c>
      <c r="H172" s="38" t="s">
        <v>11</v>
      </c>
      <c r="I172" s="38" t="s">
        <v>194</v>
      </c>
      <c r="J172" s="38" t="s">
        <v>12</v>
      </c>
    </row>
    <row r="173" spans="1:10" ht="25.95" customHeight="1" x14ac:dyDescent="0.25">
      <c r="A173" s="32" t="s">
        <v>210</v>
      </c>
      <c r="B173" s="30" t="s">
        <v>169</v>
      </c>
      <c r="C173" s="32" t="s">
        <v>52</v>
      </c>
      <c r="D173" s="32" t="s">
        <v>168</v>
      </c>
      <c r="E173" s="58" t="s">
        <v>39</v>
      </c>
      <c r="F173" s="58"/>
      <c r="G173" s="31" t="s">
        <v>50</v>
      </c>
      <c r="H173" s="57">
        <v>1</v>
      </c>
      <c r="I173" s="29">
        <v>76.760000000000005</v>
      </c>
      <c r="J173" s="29">
        <v>76.760000000000005</v>
      </c>
    </row>
    <row r="174" spans="1:10" ht="15" customHeight="1" x14ac:dyDescent="0.25">
      <c r="A174" s="59" t="s">
        <v>306</v>
      </c>
      <c r="B174" s="68" t="s">
        <v>197</v>
      </c>
      <c r="C174" s="59" t="s">
        <v>196</v>
      </c>
      <c r="D174" s="59" t="s">
        <v>305</v>
      </c>
      <c r="E174" s="68" t="s">
        <v>250</v>
      </c>
      <c r="F174" s="69" t="s">
        <v>304</v>
      </c>
      <c r="G174" s="68"/>
      <c r="H174" s="69" t="s">
        <v>248</v>
      </c>
      <c r="I174" s="68"/>
      <c r="J174" s="68" t="s">
        <v>296</v>
      </c>
    </row>
    <row r="175" spans="1:10" ht="15" customHeight="1" x14ac:dyDescent="0.25">
      <c r="A175" s="68"/>
      <c r="B175" s="68"/>
      <c r="C175" s="68"/>
      <c r="D175" s="68"/>
      <c r="E175" s="68"/>
      <c r="F175" s="38" t="s">
        <v>303</v>
      </c>
      <c r="G175" s="38" t="s">
        <v>302</v>
      </c>
      <c r="H175" s="38" t="s">
        <v>303</v>
      </c>
      <c r="I175" s="38" t="s">
        <v>302</v>
      </c>
      <c r="J175" s="68"/>
    </row>
    <row r="176" spans="1:10" ht="24" customHeight="1" x14ac:dyDescent="0.25">
      <c r="A176" s="65" t="s">
        <v>216</v>
      </c>
      <c r="B176" s="66" t="s">
        <v>544</v>
      </c>
      <c r="C176" s="65" t="s">
        <v>52</v>
      </c>
      <c r="D176" s="65" t="s">
        <v>543</v>
      </c>
      <c r="E176" s="62">
        <v>1</v>
      </c>
      <c r="F176" s="61">
        <v>1</v>
      </c>
      <c r="G176" s="61">
        <v>0</v>
      </c>
      <c r="H176" s="71">
        <v>2.19</v>
      </c>
      <c r="I176" s="71">
        <v>1.17</v>
      </c>
      <c r="J176" s="71">
        <v>2.19</v>
      </c>
    </row>
    <row r="177" spans="1:10" ht="25.95" customHeight="1" x14ac:dyDescent="0.25">
      <c r="A177" s="65" t="s">
        <v>216</v>
      </c>
      <c r="B177" s="66" t="s">
        <v>301</v>
      </c>
      <c r="C177" s="65" t="s">
        <v>52</v>
      </c>
      <c r="D177" s="65" t="s">
        <v>300</v>
      </c>
      <c r="E177" s="62">
        <v>1</v>
      </c>
      <c r="F177" s="61">
        <v>1</v>
      </c>
      <c r="G177" s="61">
        <v>0</v>
      </c>
      <c r="H177" s="71">
        <v>173.96</v>
      </c>
      <c r="I177" s="71">
        <v>68.8</v>
      </c>
      <c r="J177" s="71">
        <v>173.96</v>
      </c>
    </row>
    <row r="178" spans="1:10" ht="24" customHeight="1" x14ac:dyDescent="0.25">
      <c r="A178" s="65" t="s">
        <v>216</v>
      </c>
      <c r="B178" s="66" t="s">
        <v>542</v>
      </c>
      <c r="C178" s="65" t="s">
        <v>52</v>
      </c>
      <c r="D178" s="65" t="s">
        <v>541</v>
      </c>
      <c r="E178" s="62">
        <v>1</v>
      </c>
      <c r="F178" s="61">
        <v>1</v>
      </c>
      <c r="G178" s="61">
        <v>0</v>
      </c>
      <c r="H178" s="71">
        <v>11.56</v>
      </c>
      <c r="I178" s="71">
        <v>0.81</v>
      </c>
      <c r="J178" s="71">
        <v>11.56</v>
      </c>
    </row>
    <row r="179" spans="1:10" ht="19.95" customHeight="1" x14ac:dyDescent="0.25">
      <c r="A179" s="23"/>
      <c r="B179" s="23"/>
      <c r="C179" s="23"/>
      <c r="D179" s="23"/>
      <c r="E179" s="23"/>
      <c r="F179" s="23" t="s">
        <v>299</v>
      </c>
      <c r="G179" s="23"/>
      <c r="H179" s="23"/>
      <c r="I179" s="23"/>
      <c r="J179" s="45">
        <v>187.70590000000001</v>
      </c>
    </row>
    <row r="180" spans="1:10" ht="19.95" customHeight="1" x14ac:dyDescent="0.25">
      <c r="A180" s="40" t="s">
        <v>298</v>
      </c>
      <c r="B180" s="38" t="s">
        <v>197</v>
      </c>
      <c r="C180" s="40" t="s">
        <v>196</v>
      </c>
      <c r="D180" s="40" t="s">
        <v>297</v>
      </c>
      <c r="E180" s="38" t="s">
        <v>250</v>
      </c>
      <c r="F180" s="68" t="s">
        <v>248</v>
      </c>
      <c r="G180" s="68"/>
      <c r="H180" s="68"/>
      <c r="I180" s="68"/>
      <c r="J180" s="38" t="s">
        <v>296</v>
      </c>
    </row>
    <row r="181" spans="1:10" ht="24" customHeight="1" x14ac:dyDescent="0.25">
      <c r="A181" s="65" t="s">
        <v>216</v>
      </c>
      <c r="B181" s="66" t="s">
        <v>292</v>
      </c>
      <c r="C181" s="65" t="s">
        <v>52</v>
      </c>
      <c r="D181" s="65" t="s">
        <v>291</v>
      </c>
      <c r="E181" s="62">
        <v>1</v>
      </c>
      <c r="F181" s="65"/>
      <c r="G181" s="65"/>
      <c r="H181" s="65"/>
      <c r="I181" s="71" t="s">
        <v>290</v>
      </c>
      <c r="J181" s="71" t="s">
        <v>290</v>
      </c>
    </row>
    <row r="182" spans="1:10" ht="24" customHeight="1" x14ac:dyDescent="0.25">
      <c r="A182" s="65" t="s">
        <v>216</v>
      </c>
      <c r="B182" s="66" t="s">
        <v>295</v>
      </c>
      <c r="C182" s="65" t="s">
        <v>52</v>
      </c>
      <c r="D182" s="65" t="s">
        <v>294</v>
      </c>
      <c r="E182" s="62">
        <v>5</v>
      </c>
      <c r="F182" s="65"/>
      <c r="G182" s="65"/>
      <c r="H182" s="65"/>
      <c r="I182" s="71" t="s">
        <v>293</v>
      </c>
      <c r="J182" s="71" t="s">
        <v>540</v>
      </c>
    </row>
    <row r="183" spans="1:10" ht="19.95" customHeight="1" x14ac:dyDescent="0.25">
      <c r="A183" s="23"/>
      <c r="B183" s="23"/>
      <c r="C183" s="23"/>
      <c r="D183" s="23"/>
      <c r="E183" s="23"/>
      <c r="F183" s="23" t="s">
        <v>289</v>
      </c>
      <c r="G183" s="23"/>
      <c r="H183" s="23"/>
      <c r="I183" s="23"/>
      <c r="J183" s="73">
        <v>0</v>
      </c>
    </row>
    <row r="184" spans="1:10" ht="19.95" customHeight="1" x14ac:dyDescent="0.25">
      <c r="A184" s="23"/>
      <c r="B184" s="23"/>
      <c r="C184" s="23"/>
      <c r="D184" s="23"/>
      <c r="E184" s="23"/>
      <c r="F184" s="23" t="s">
        <v>288</v>
      </c>
      <c r="G184" s="23"/>
      <c r="H184" s="23"/>
      <c r="I184" s="23"/>
      <c r="J184" s="45">
        <v>146.30119999999999</v>
      </c>
    </row>
    <row r="185" spans="1:10" ht="19.95" customHeight="1" x14ac:dyDescent="0.25">
      <c r="A185" s="23"/>
      <c r="B185" s="23"/>
      <c r="C185" s="23"/>
      <c r="D185" s="23"/>
      <c r="E185" s="23"/>
      <c r="F185" s="23" t="s">
        <v>287</v>
      </c>
      <c r="G185" s="23"/>
      <c r="H185" s="23"/>
      <c r="I185" s="23"/>
      <c r="J185" s="45">
        <v>334.00709999999998</v>
      </c>
    </row>
    <row r="186" spans="1:10" ht="19.95" customHeight="1" x14ac:dyDescent="0.25">
      <c r="A186" s="23"/>
      <c r="B186" s="23"/>
      <c r="C186" s="23"/>
      <c r="D186" s="23"/>
      <c r="E186" s="23"/>
      <c r="F186" s="23" t="s">
        <v>286</v>
      </c>
      <c r="G186" s="23"/>
      <c r="H186" s="23"/>
      <c r="I186" s="23"/>
      <c r="J186" s="45">
        <v>19.79</v>
      </c>
    </row>
    <row r="187" spans="1:10" ht="19.95" customHeight="1" x14ac:dyDescent="0.25">
      <c r="A187" s="23"/>
      <c r="B187" s="23"/>
      <c r="C187" s="23"/>
      <c r="D187" s="23"/>
      <c r="E187" s="23"/>
      <c r="F187" s="23" t="s">
        <v>285</v>
      </c>
      <c r="G187" s="23"/>
      <c r="H187" s="23"/>
      <c r="I187" s="23"/>
      <c r="J187" s="45">
        <v>16.877600000000001</v>
      </c>
    </row>
    <row r="188" spans="1:10" ht="19.95" customHeight="1" x14ac:dyDescent="0.25">
      <c r="A188" s="23"/>
      <c r="B188" s="23"/>
      <c r="C188" s="23"/>
      <c r="D188" s="23"/>
      <c r="E188" s="23"/>
      <c r="F188" s="23" t="s">
        <v>284</v>
      </c>
      <c r="G188" s="23"/>
      <c r="H188" s="23"/>
      <c r="I188" s="23"/>
      <c r="J188" s="45">
        <v>0</v>
      </c>
    </row>
    <row r="189" spans="1:10" ht="19.95" customHeight="1" x14ac:dyDescent="0.25">
      <c r="A189" s="23"/>
      <c r="B189" s="23"/>
      <c r="C189" s="23"/>
      <c r="D189" s="23"/>
      <c r="E189" s="23"/>
      <c r="F189" s="23" t="s">
        <v>283</v>
      </c>
      <c r="G189" s="23"/>
      <c r="H189" s="23"/>
      <c r="I189" s="23"/>
      <c r="J189" s="45">
        <v>0</v>
      </c>
    </row>
    <row r="190" spans="1:10" ht="19.95" customHeight="1" x14ac:dyDescent="0.25">
      <c r="A190" s="40" t="s">
        <v>282</v>
      </c>
      <c r="B190" s="38" t="s">
        <v>197</v>
      </c>
      <c r="C190" s="40" t="s">
        <v>196</v>
      </c>
      <c r="D190" s="40" t="s">
        <v>281</v>
      </c>
      <c r="E190" s="38" t="s">
        <v>250</v>
      </c>
      <c r="F190" s="38" t="s">
        <v>258</v>
      </c>
      <c r="G190" s="38" t="s">
        <v>257</v>
      </c>
      <c r="H190" s="38"/>
      <c r="I190" s="38"/>
      <c r="J190" s="38" t="s">
        <v>248</v>
      </c>
    </row>
    <row r="191" spans="1:10" ht="24" customHeight="1" x14ac:dyDescent="0.25">
      <c r="A191" s="65" t="s">
        <v>216</v>
      </c>
      <c r="B191" s="66" t="s">
        <v>539</v>
      </c>
      <c r="C191" s="65" t="s">
        <v>52</v>
      </c>
      <c r="D191" s="65" t="s">
        <v>527</v>
      </c>
      <c r="E191" s="62">
        <v>0.21778</v>
      </c>
      <c r="F191" s="63" t="s">
        <v>276</v>
      </c>
      <c r="G191" s="72" t="s">
        <v>538</v>
      </c>
      <c r="H191" s="72"/>
      <c r="I191" s="64"/>
      <c r="J191" s="71" t="s">
        <v>537</v>
      </c>
    </row>
    <row r="192" spans="1:10" ht="25.95" customHeight="1" x14ac:dyDescent="0.25">
      <c r="A192" s="65" t="s">
        <v>216</v>
      </c>
      <c r="B192" s="66" t="s">
        <v>536</v>
      </c>
      <c r="C192" s="65" t="s">
        <v>52</v>
      </c>
      <c r="D192" s="65" t="s">
        <v>529</v>
      </c>
      <c r="E192" s="62">
        <v>1</v>
      </c>
      <c r="F192" s="63" t="s">
        <v>50</v>
      </c>
      <c r="G192" s="72" t="s">
        <v>535</v>
      </c>
      <c r="H192" s="72"/>
      <c r="I192" s="64"/>
      <c r="J192" s="71" t="s">
        <v>535</v>
      </c>
    </row>
    <row r="193" spans="1:10" ht="24" customHeight="1" x14ac:dyDescent="0.25">
      <c r="A193" s="65" t="s">
        <v>216</v>
      </c>
      <c r="B193" s="66" t="s">
        <v>534</v>
      </c>
      <c r="C193" s="65" t="s">
        <v>52</v>
      </c>
      <c r="D193" s="65" t="s">
        <v>533</v>
      </c>
      <c r="E193" s="62">
        <v>5.2700000000000004E-3</v>
      </c>
      <c r="F193" s="63" t="s">
        <v>50</v>
      </c>
      <c r="G193" s="72" t="s">
        <v>532</v>
      </c>
      <c r="H193" s="72"/>
      <c r="I193" s="64"/>
      <c r="J193" s="71" t="s">
        <v>531</v>
      </c>
    </row>
    <row r="194" spans="1:10" ht="19.95" customHeight="1" x14ac:dyDescent="0.25">
      <c r="A194" s="23"/>
      <c r="B194" s="23"/>
      <c r="C194" s="23"/>
      <c r="D194" s="23"/>
      <c r="E194" s="23"/>
      <c r="F194" s="23" t="s">
        <v>273</v>
      </c>
      <c r="G194" s="23"/>
      <c r="H194" s="23"/>
      <c r="I194" s="23"/>
      <c r="J194" s="45">
        <v>59.795400000000001</v>
      </c>
    </row>
    <row r="195" spans="1:10" ht="19.95" customHeight="1" x14ac:dyDescent="0.25">
      <c r="A195" s="40" t="s">
        <v>261</v>
      </c>
      <c r="B195" s="38" t="s">
        <v>260</v>
      </c>
      <c r="C195" s="40" t="s">
        <v>196</v>
      </c>
      <c r="D195" s="40" t="s">
        <v>10</v>
      </c>
      <c r="E195" s="38" t="s">
        <v>259</v>
      </c>
      <c r="F195" s="38" t="s">
        <v>250</v>
      </c>
      <c r="G195" s="39" t="s">
        <v>258</v>
      </c>
      <c r="H195" s="68" t="s">
        <v>257</v>
      </c>
      <c r="I195" s="68"/>
      <c r="J195" s="38" t="s">
        <v>248</v>
      </c>
    </row>
    <row r="196" spans="1:10" ht="39" customHeight="1" x14ac:dyDescent="0.25">
      <c r="A196" s="55" t="s">
        <v>210</v>
      </c>
      <c r="B196" s="56" t="s">
        <v>256</v>
      </c>
      <c r="C196" s="55" t="s">
        <v>52</v>
      </c>
      <c r="D196" s="55" t="s">
        <v>255</v>
      </c>
      <c r="E196" s="56" t="s">
        <v>528</v>
      </c>
      <c r="F196" s="52">
        <v>2.2000000000000001E-4</v>
      </c>
      <c r="G196" s="53" t="s">
        <v>254</v>
      </c>
      <c r="H196" s="70">
        <v>34.31</v>
      </c>
      <c r="I196" s="54"/>
      <c r="J196" s="67">
        <v>0.01</v>
      </c>
    </row>
    <row r="197" spans="1:10" ht="39" customHeight="1" x14ac:dyDescent="0.25">
      <c r="A197" s="55" t="s">
        <v>210</v>
      </c>
      <c r="B197" s="56" t="s">
        <v>256</v>
      </c>
      <c r="C197" s="55" t="s">
        <v>52</v>
      </c>
      <c r="D197" s="55" t="s">
        <v>255</v>
      </c>
      <c r="E197" s="56" t="s">
        <v>530</v>
      </c>
      <c r="F197" s="52">
        <v>2.3E-3</v>
      </c>
      <c r="G197" s="53" t="s">
        <v>254</v>
      </c>
      <c r="H197" s="70">
        <v>34.31</v>
      </c>
      <c r="I197" s="54"/>
      <c r="J197" s="67">
        <v>0.08</v>
      </c>
    </row>
    <row r="198" spans="1:10" ht="19.95" customHeight="1" x14ac:dyDescent="0.25">
      <c r="A198" s="23"/>
      <c r="B198" s="23"/>
      <c r="C198" s="23"/>
      <c r="D198" s="23"/>
      <c r="E198" s="23"/>
      <c r="F198" s="23" t="s">
        <v>253</v>
      </c>
      <c r="G198" s="23"/>
      <c r="H198" s="23"/>
      <c r="I198" s="23"/>
      <c r="J198" s="45">
        <v>8.6400000000000005E-2</v>
      </c>
    </row>
    <row r="199" spans="1:10" ht="19.95" customHeight="1" x14ac:dyDescent="0.25">
      <c r="A199" s="40" t="s">
        <v>252</v>
      </c>
      <c r="B199" s="38" t="s">
        <v>251</v>
      </c>
      <c r="C199" s="40" t="s">
        <v>196</v>
      </c>
      <c r="D199" s="40" t="s">
        <v>10</v>
      </c>
      <c r="E199" s="38" t="s">
        <v>250</v>
      </c>
      <c r="F199" s="68" t="s">
        <v>249</v>
      </c>
      <c r="G199" s="69"/>
      <c r="H199" s="68"/>
      <c r="I199" s="68"/>
      <c r="J199" s="38" t="s">
        <v>248</v>
      </c>
    </row>
    <row r="200" spans="1:10" ht="19.95" customHeight="1" x14ac:dyDescent="0.25">
      <c r="A200" s="39"/>
      <c r="B200" s="39"/>
      <c r="C200" s="39"/>
      <c r="D200" s="39"/>
      <c r="E200" s="39"/>
      <c r="F200" s="39" t="s">
        <v>247</v>
      </c>
      <c r="G200" s="39" t="s">
        <v>246</v>
      </c>
      <c r="H200" s="39" t="s">
        <v>245</v>
      </c>
      <c r="I200" s="39" t="s">
        <v>244</v>
      </c>
      <c r="J200" s="39"/>
    </row>
    <row r="201" spans="1:10" ht="49.95" customHeight="1" x14ac:dyDescent="0.25">
      <c r="A201" s="55" t="s">
        <v>216</v>
      </c>
      <c r="B201" s="56" t="s">
        <v>530</v>
      </c>
      <c r="C201" s="55" t="s">
        <v>52</v>
      </c>
      <c r="D201" s="55" t="s">
        <v>529</v>
      </c>
      <c r="E201" s="52">
        <v>2.3E-3</v>
      </c>
      <c r="F201" s="56" t="s">
        <v>239</v>
      </c>
      <c r="G201" s="56" t="s">
        <v>238</v>
      </c>
      <c r="H201" s="56" t="s">
        <v>237</v>
      </c>
      <c r="I201" s="56" t="s">
        <v>236</v>
      </c>
      <c r="J201" s="67">
        <v>0</v>
      </c>
    </row>
    <row r="202" spans="1:10" ht="49.95" customHeight="1" x14ac:dyDescent="0.25">
      <c r="A202" s="55" t="s">
        <v>216</v>
      </c>
      <c r="B202" s="56" t="s">
        <v>528</v>
      </c>
      <c r="C202" s="55" t="s">
        <v>52</v>
      </c>
      <c r="D202" s="55" t="s">
        <v>527</v>
      </c>
      <c r="E202" s="52">
        <v>2.2000000000000001E-4</v>
      </c>
      <c r="F202" s="56" t="s">
        <v>239</v>
      </c>
      <c r="G202" s="56" t="s">
        <v>238</v>
      </c>
      <c r="H202" s="56" t="s">
        <v>237</v>
      </c>
      <c r="I202" s="56" t="s">
        <v>236</v>
      </c>
      <c r="J202" s="67">
        <v>0</v>
      </c>
    </row>
    <row r="203" spans="1:10" ht="19.95" customHeight="1" x14ac:dyDescent="0.25">
      <c r="A203" s="23"/>
      <c r="B203" s="23"/>
      <c r="C203" s="23"/>
      <c r="D203" s="23"/>
      <c r="E203" s="23"/>
      <c r="F203" s="23" t="s">
        <v>235</v>
      </c>
      <c r="G203" s="23"/>
      <c r="H203" s="23"/>
      <c r="I203" s="23"/>
      <c r="J203" s="45">
        <v>0</v>
      </c>
    </row>
    <row r="204" spans="1:10" x14ac:dyDescent="0.25">
      <c r="A204" s="50"/>
      <c r="B204" s="50"/>
      <c r="C204" s="50"/>
      <c r="D204" s="50"/>
      <c r="E204" s="50" t="s">
        <v>204</v>
      </c>
      <c r="F204" s="49">
        <v>0</v>
      </c>
      <c r="G204" s="50" t="s">
        <v>203</v>
      </c>
      <c r="H204" s="49">
        <v>7.42</v>
      </c>
      <c r="I204" s="50" t="s">
        <v>202</v>
      </c>
      <c r="J204" s="49">
        <v>7.4210628251837161</v>
      </c>
    </row>
    <row r="205" spans="1:10" ht="49.95" customHeight="1" thickBot="1" x14ac:dyDescent="0.3">
      <c r="A205" s="45"/>
      <c r="B205" s="45"/>
      <c r="C205" s="45"/>
      <c r="D205" s="45"/>
      <c r="E205" s="45"/>
      <c r="F205" s="45"/>
      <c r="G205" s="45" t="s">
        <v>201</v>
      </c>
      <c r="H205" s="48" t="s">
        <v>526</v>
      </c>
      <c r="I205" s="45" t="s">
        <v>199</v>
      </c>
      <c r="J205" s="47">
        <v>199192.2</v>
      </c>
    </row>
    <row r="206" spans="1:10" ht="1.05" customHeight="1" thickTop="1" x14ac:dyDescent="0.25">
      <c r="A206" s="46"/>
      <c r="B206" s="46"/>
      <c r="C206" s="46"/>
      <c r="D206" s="46"/>
      <c r="E206" s="46"/>
      <c r="F206" s="46"/>
      <c r="G206" s="46"/>
      <c r="H206" s="46"/>
      <c r="I206" s="46"/>
      <c r="J206" s="46"/>
    </row>
    <row r="207" spans="1:10" ht="24" customHeight="1" x14ac:dyDescent="0.25">
      <c r="A207" s="37" t="s">
        <v>20</v>
      </c>
      <c r="B207" s="37"/>
      <c r="C207" s="37"/>
      <c r="D207" s="37" t="s">
        <v>21</v>
      </c>
      <c r="E207" s="37"/>
      <c r="F207" s="60"/>
      <c r="G207" s="60"/>
      <c r="H207" s="35"/>
      <c r="I207" s="37"/>
      <c r="J207" s="34">
        <v>173893.11</v>
      </c>
    </row>
    <row r="208" spans="1:10" ht="18" customHeight="1" x14ac:dyDescent="0.25">
      <c r="A208" s="40" t="s">
        <v>167</v>
      </c>
      <c r="B208" s="38" t="s">
        <v>197</v>
      </c>
      <c r="C208" s="40" t="s">
        <v>196</v>
      </c>
      <c r="D208" s="40" t="s">
        <v>10</v>
      </c>
      <c r="E208" s="59" t="s">
        <v>211</v>
      </c>
      <c r="F208" s="59"/>
      <c r="G208" s="39" t="s">
        <v>195</v>
      </c>
      <c r="H208" s="38" t="s">
        <v>11</v>
      </c>
      <c r="I208" s="38" t="s">
        <v>194</v>
      </c>
      <c r="J208" s="38" t="s">
        <v>12</v>
      </c>
    </row>
    <row r="209" spans="1:10" ht="39" customHeight="1" x14ac:dyDescent="0.25">
      <c r="A209" s="32" t="s">
        <v>210</v>
      </c>
      <c r="B209" s="30" t="s">
        <v>166</v>
      </c>
      <c r="C209" s="32" t="s">
        <v>42</v>
      </c>
      <c r="D209" s="32" t="s">
        <v>165</v>
      </c>
      <c r="E209" s="58" t="s">
        <v>229</v>
      </c>
      <c r="F209" s="58"/>
      <c r="G209" s="31" t="s">
        <v>89</v>
      </c>
      <c r="H209" s="57">
        <v>1</v>
      </c>
      <c r="I209" s="29">
        <v>996.93</v>
      </c>
      <c r="J209" s="29">
        <v>996.93</v>
      </c>
    </row>
    <row r="210" spans="1:10" ht="24" customHeight="1" x14ac:dyDescent="0.25">
      <c r="A210" s="55" t="s">
        <v>209</v>
      </c>
      <c r="B210" s="56" t="s">
        <v>226</v>
      </c>
      <c r="C210" s="55" t="s">
        <v>42</v>
      </c>
      <c r="D210" s="55" t="s">
        <v>225</v>
      </c>
      <c r="E210" s="54" t="s">
        <v>206</v>
      </c>
      <c r="F210" s="54"/>
      <c r="G210" s="53" t="s">
        <v>205</v>
      </c>
      <c r="H210" s="52">
        <v>0.156</v>
      </c>
      <c r="I210" s="51">
        <v>26.81</v>
      </c>
      <c r="J210" s="51">
        <v>4.18</v>
      </c>
    </row>
    <row r="211" spans="1:10" ht="24" customHeight="1" x14ac:dyDescent="0.25">
      <c r="A211" s="55" t="s">
        <v>209</v>
      </c>
      <c r="B211" s="56" t="s">
        <v>208</v>
      </c>
      <c r="C211" s="55" t="s">
        <v>42</v>
      </c>
      <c r="D211" s="55" t="s">
        <v>207</v>
      </c>
      <c r="E211" s="54" t="s">
        <v>206</v>
      </c>
      <c r="F211" s="54"/>
      <c r="G211" s="53" t="s">
        <v>205</v>
      </c>
      <c r="H211" s="52">
        <v>1.7827999999999999</v>
      </c>
      <c r="I211" s="51">
        <v>21.46</v>
      </c>
      <c r="J211" s="51">
        <v>38.25</v>
      </c>
    </row>
    <row r="212" spans="1:10" ht="24" customHeight="1" x14ac:dyDescent="0.25">
      <c r="A212" s="55" t="s">
        <v>209</v>
      </c>
      <c r="B212" s="56" t="s">
        <v>228</v>
      </c>
      <c r="C212" s="55" t="s">
        <v>42</v>
      </c>
      <c r="D212" s="55" t="s">
        <v>227</v>
      </c>
      <c r="E212" s="54" t="s">
        <v>206</v>
      </c>
      <c r="F212" s="54"/>
      <c r="G212" s="53" t="s">
        <v>205</v>
      </c>
      <c r="H212" s="52">
        <v>1.6268</v>
      </c>
      <c r="I212" s="51">
        <v>26.4</v>
      </c>
      <c r="J212" s="51">
        <v>42.94</v>
      </c>
    </row>
    <row r="213" spans="1:10" ht="25.95" customHeight="1" x14ac:dyDescent="0.25">
      <c r="A213" s="65" t="s">
        <v>216</v>
      </c>
      <c r="B213" s="66" t="s">
        <v>221</v>
      </c>
      <c r="C213" s="65" t="s">
        <v>42</v>
      </c>
      <c r="D213" s="65" t="s">
        <v>220</v>
      </c>
      <c r="E213" s="64" t="s">
        <v>213</v>
      </c>
      <c r="F213" s="64"/>
      <c r="G213" s="63" t="s">
        <v>75</v>
      </c>
      <c r="H213" s="62">
        <v>2.5</v>
      </c>
      <c r="I213" s="61">
        <v>4.05</v>
      </c>
      <c r="J213" s="61">
        <v>10.119999999999999</v>
      </c>
    </row>
    <row r="214" spans="1:10" ht="25.95" customHeight="1" x14ac:dyDescent="0.25">
      <c r="A214" s="65" t="s">
        <v>216</v>
      </c>
      <c r="B214" s="66" t="s">
        <v>384</v>
      </c>
      <c r="C214" s="65" t="s">
        <v>42</v>
      </c>
      <c r="D214" s="65" t="s">
        <v>383</v>
      </c>
      <c r="E214" s="64" t="s">
        <v>213</v>
      </c>
      <c r="F214" s="64"/>
      <c r="G214" s="63" t="s">
        <v>322</v>
      </c>
      <c r="H214" s="62">
        <v>2.1299999999999999E-2</v>
      </c>
      <c r="I214" s="61">
        <v>8.06</v>
      </c>
      <c r="J214" s="61">
        <v>0.17</v>
      </c>
    </row>
    <row r="215" spans="1:10" ht="25.95" customHeight="1" x14ac:dyDescent="0.25">
      <c r="A215" s="65" t="s">
        <v>216</v>
      </c>
      <c r="B215" s="66" t="s">
        <v>525</v>
      </c>
      <c r="C215" s="65" t="s">
        <v>42</v>
      </c>
      <c r="D215" s="65" t="s">
        <v>524</v>
      </c>
      <c r="E215" s="64" t="s">
        <v>213</v>
      </c>
      <c r="F215" s="64"/>
      <c r="G215" s="63" t="s">
        <v>75</v>
      </c>
      <c r="H215" s="62">
        <v>3.125</v>
      </c>
      <c r="I215" s="61">
        <v>5.87</v>
      </c>
      <c r="J215" s="61">
        <v>18.34</v>
      </c>
    </row>
    <row r="216" spans="1:10" ht="39" customHeight="1" x14ac:dyDescent="0.25">
      <c r="A216" s="65" t="s">
        <v>216</v>
      </c>
      <c r="B216" s="66" t="s">
        <v>523</v>
      </c>
      <c r="C216" s="65" t="s">
        <v>42</v>
      </c>
      <c r="D216" s="65" t="s">
        <v>522</v>
      </c>
      <c r="E216" s="64" t="s">
        <v>213</v>
      </c>
      <c r="F216" s="64"/>
      <c r="G216" s="63" t="s">
        <v>369</v>
      </c>
      <c r="H216" s="62">
        <v>1.2315</v>
      </c>
      <c r="I216" s="61">
        <v>712.02</v>
      </c>
      <c r="J216" s="61">
        <v>876.85</v>
      </c>
    </row>
    <row r="217" spans="1:10" ht="24" customHeight="1" x14ac:dyDescent="0.25">
      <c r="A217" s="65" t="s">
        <v>216</v>
      </c>
      <c r="B217" s="66" t="s">
        <v>215</v>
      </c>
      <c r="C217" s="65" t="s">
        <v>42</v>
      </c>
      <c r="D217" s="65" t="s">
        <v>214</v>
      </c>
      <c r="E217" s="64" t="s">
        <v>213</v>
      </c>
      <c r="F217" s="64"/>
      <c r="G217" s="63" t="s">
        <v>81</v>
      </c>
      <c r="H217" s="62">
        <v>0.2994</v>
      </c>
      <c r="I217" s="61">
        <v>20.32</v>
      </c>
      <c r="J217" s="61">
        <v>6.08</v>
      </c>
    </row>
    <row r="218" spans="1:10" x14ac:dyDescent="0.25">
      <c r="A218" s="50"/>
      <c r="B218" s="50"/>
      <c r="C218" s="50"/>
      <c r="D218" s="50"/>
      <c r="E218" s="50" t="s">
        <v>204</v>
      </c>
      <c r="F218" s="49">
        <v>63.69</v>
      </c>
      <c r="G218" s="50" t="s">
        <v>203</v>
      </c>
      <c r="H218" s="49">
        <v>0</v>
      </c>
      <c r="I218" s="50" t="s">
        <v>202</v>
      </c>
      <c r="J218" s="49">
        <v>63.69</v>
      </c>
    </row>
    <row r="219" spans="1:10" ht="49.95" customHeight="1" thickBot="1" x14ac:dyDescent="0.3">
      <c r="A219" s="45"/>
      <c r="B219" s="45"/>
      <c r="C219" s="45"/>
      <c r="D219" s="45"/>
      <c r="E219" s="45"/>
      <c r="F219" s="45"/>
      <c r="G219" s="45" t="s">
        <v>201</v>
      </c>
      <c r="H219" s="48" t="s">
        <v>521</v>
      </c>
      <c r="I219" s="45" t="s">
        <v>199</v>
      </c>
      <c r="J219" s="47">
        <v>41671.67</v>
      </c>
    </row>
    <row r="220" spans="1:10" ht="1.05" customHeight="1" thickTop="1" x14ac:dyDescent="0.25">
      <c r="A220" s="46"/>
      <c r="B220" s="46"/>
      <c r="C220" s="46"/>
      <c r="D220" s="46"/>
      <c r="E220" s="46"/>
      <c r="F220" s="46"/>
      <c r="G220" s="46"/>
      <c r="H220" s="46"/>
      <c r="I220" s="46"/>
      <c r="J220" s="46"/>
    </row>
    <row r="221" spans="1:10" ht="18" customHeight="1" x14ac:dyDescent="0.25">
      <c r="A221" s="40" t="s">
        <v>164</v>
      </c>
      <c r="B221" s="38" t="s">
        <v>197</v>
      </c>
      <c r="C221" s="40" t="s">
        <v>196</v>
      </c>
      <c r="D221" s="40" t="s">
        <v>10</v>
      </c>
      <c r="E221" s="59" t="s">
        <v>211</v>
      </c>
      <c r="F221" s="59"/>
      <c r="G221" s="39" t="s">
        <v>195</v>
      </c>
      <c r="H221" s="38" t="s">
        <v>11</v>
      </c>
      <c r="I221" s="38" t="s">
        <v>194</v>
      </c>
      <c r="J221" s="38" t="s">
        <v>12</v>
      </c>
    </row>
    <row r="222" spans="1:10" ht="39" customHeight="1" x14ac:dyDescent="0.25">
      <c r="A222" s="32" t="s">
        <v>210</v>
      </c>
      <c r="B222" s="30" t="s">
        <v>163</v>
      </c>
      <c r="C222" s="32" t="s">
        <v>42</v>
      </c>
      <c r="D222" s="32" t="s">
        <v>162</v>
      </c>
      <c r="E222" s="58" t="s">
        <v>520</v>
      </c>
      <c r="F222" s="58"/>
      <c r="G222" s="31" t="s">
        <v>34</v>
      </c>
      <c r="H222" s="57">
        <v>1</v>
      </c>
      <c r="I222" s="29">
        <v>139.94999999999999</v>
      </c>
      <c r="J222" s="29">
        <v>139.94999999999999</v>
      </c>
    </row>
    <row r="223" spans="1:10" ht="39" customHeight="1" x14ac:dyDescent="0.25">
      <c r="A223" s="55" t="s">
        <v>209</v>
      </c>
      <c r="B223" s="56" t="s">
        <v>233</v>
      </c>
      <c r="C223" s="55" t="s">
        <v>42</v>
      </c>
      <c r="D223" s="55" t="s">
        <v>232</v>
      </c>
      <c r="E223" s="54" t="s">
        <v>231</v>
      </c>
      <c r="F223" s="54"/>
      <c r="G223" s="53" t="s">
        <v>230</v>
      </c>
      <c r="H223" s="52">
        <v>4.1000000000000003E-3</v>
      </c>
      <c r="I223" s="51">
        <v>10.67</v>
      </c>
      <c r="J223" s="51">
        <v>0.04</v>
      </c>
    </row>
    <row r="224" spans="1:10" ht="39" customHeight="1" x14ac:dyDescent="0.25">
      <c r="A224" s="55" t="s">
        <v>209</v>
      </c>
      <c r="B224" s="56" t="s">
        <v>519</v>
      </c>
      <c r="C224" s="55" t="s">
        <v>42</v>
      </c>
      <c r="D224" s="55" t="s">
        <v>518</v>
      </c>
      <c r="E224" s="54" t="s">
        <v>231</v>
      </c>
      <c r="F224" s="54"/>
      <c r="G224" s="53" t="s">
        <v>340</v>
      </c>
      <c r="H224" s="52">
        <v>0.18210000000000001</v>
      </c>
      <c r="I224" s="51">
        <v>0.78</v>
      </c>
      <c r="J224" s="51">
        <v>0.14000000000000001</v>
      </c>
    </row>
    <row r="225" spans="1:10" ht="52.05" customHeight="1" x14ac:dyDescent="0.25">
      <c r="A225" s="55" t="s">
        <v>209</v>
      </c>
      <c r="B225" s="56" t="s">
        <v>517</v>
      </c>
      <c r="C225" s="55" t="s">
        <v>42</v>
      </c>
      <c r="D225" s="55" t="s">
        <v>516</v>
      </c>
      <c r="E225" s="54" t="s">
        <v>231</v>
      </c>
      <c r="F225" s="54"/>
      <c r="G225" s="53" t="s">
        <v>340</v>
      </c>
      <c r="H225" s="52">
        <v>0.1371</v>
      </c>
      <c r="I225" s="51">
        <v>0.56000000000000005</v>
      </c>
      <c r="J225" s="51">
        <v>7.0000000000000007E-2</v>
      </c>
    </row>
    <row r="226" spans="1:10" ht="24" customHeight="1" x14ac:dyDescent="0.25">
      <c r="A226" s="55" t="s">
        <v>209</v>
      </c>
      <c r="B226" s="56" t="s">
        <v>515</v>
      </c>
      <c r="C226" s="55" t="s">
        <v>42</v>
      </c>
      <c r="D226" s="55" t="s">
        <v>514</v>
      </c>
      <c r="E226" s="54" t="s">
        <v>206</v>
      </c>
      <c r="F226" s="54"/>
      <c r="G226" s="53" t="s">
        <v>205</v>
      </c>
      <c r="H226" s="52">
        <v>0.3725</v>
      </c>
      <c r="I226" s="51">
        <v>24.68</v>
      </c>
      <c r="J226" s="51">
        <v>9.19</v>
      </c>
    </row>
    <row r="227" spans="1:10" ht="52.05" customHeight="1" x14ac:dyDescent="0.25">
      <c r="A227" s="55" t="s">
        <v>209</v>
      </c>
      <c r="B227" s="56" t="s">
        <v>513</v>
      </c>
      <c r="C227" s="55" t="s">
        <v>42</v>
      </c>
      <c r="D227" s="55" t="s">
        <v>512</v>
      </c>
      <c r="E227" s="54" t="s">
        <v>231</v>
      </c>
      <c r="F227" s="54"/>
      <c r="G227" s="53" t="s">
        <v>230</v>
      </c>
      <c r="H227" s="52">
        <v>4.9099999999999998E-2</v>
      </c>
      <c r="I227" s="51">
        <v>10.31</v>
      </c>
      <c r="J227" s="51">
        <v>0.5</v>
      </c>
    </row>
    <row r="228" spans="1:10" ht="24" customHeight="1" x14ac:dyDescent="0.25">
      <c r="A228" s="55" t="s">
        <v>209</v>
      </c>
      <c r="B228" s="56" t="s">
        <v>208</v>
      </c>
      <c r="C228" s="55" t="s">
        <v>42</v>
      </c>
      <c r="D228" s="55" t="s">
        <v>207</v>
      </c>
      <c r="E228" s="54" t="s">
        <v>206</v>
      </c>
      <c r="F228" s="54"/>
      <c r="G228" s="53" t="s">
        <v>205</v>
      </c>
      <c r="H228" s="52">
        <v>0.3725</v>
      </c>
      <c r="I228" s="51">
        <v>21.46</v>
      </c>
      <c r="J228" s="51">
        <v>7.99</v>
      </c>
    </row>
    <row r="229" spans="1:10" ht="25.95" customHeight="1" x14ac:dyDescent="0.25">
      <c r="A229" s="65" t="s">
        <v>216</v>
      </c>
      <c r="B229" s="66" t="s">
        <v>511</v>
      </c>
      <c r="C229" s="65" t="s">
        <v>42</v>
      </c>
      <c r="D229" s="65" t="s">
        <v>510</v>
      </c>
      <c r="E229" s="64" t="s">
        <v>213</v>
      </c>
      <c r="F229" s="64"/>
      <c r="G229" s="63" t="s">
        <v>369</v>
      </c>
      <c r="H229" s="62">
        <v>9.7999999999999997E-3</v>
      </c>
      <c r="I229" s="61">
        <v>166.79</v>
      </c>
      <c r="J229" s="61">
        <v>1.63</v>
      </c>
    </row>
    <row r="230" spans="1:10" ht="52.05" customHeight="1" x14ac:dyDescent="0.25">
      <c r="A230" s="65" t="s">
        <v>216</v>
      </c>
      <c r="B230" s="66" t="s">
        <v>509</v>
      </c>
      <c r="C230" s="65" t="s">
        <v>42</v>
      </c>
      <c r="D230" s="65" t="s">
        <v>508</v>
      </c>
      <c r="E230" s="64" t="s">
        <v>213</v>
      </c>
      <c r="F230" s="64"/>
      <c r="G230" s="63" t="s">
        <v>34</v>
      </c>
      <c r="H230" s="62">
        <v>1.03</v>
      </c>
      <c r="I230" s="61">
        <v>109.72</v>
      </c>
      <c r="J230" s="61">
        <v>113.01</v>
      </c>
    </row>
    <row r="231" spans="1:10" ht="25.95" customHeight="1" x14ac:dyDescent="0.25">
      <c r="A231" s="65" t="s">
        <v>216</v>
      </c>
      <c r="B231" s="66" t="s">
        <v>371</v>
      </c>
      <c r="C231" s="65" t="s">
        <v>42</v>
      </c>
      <c r="D231" s="65" t="s">
        <v>370</v>
      </c>
      <c r="E231" s="64" t="s">
        <v>213</v>
      </c>
      <c r="F231" s="64"/>
      <c r="G231" s="63" t="s">
        <v>369</v>
      </c>
      <c r="H231" s="62">
        <v>5.6800000000000003E-2</v>
      </c>
      <c r="I231" s="61">
        <v>130</v>
      </c>
      <c r="J231" s="61">
        <v>7.38</v>
      </c>
    </row>
    <row r="232" spans="1:10" x14ac:dyDescent="0.25">
      <c r="A232" s="50"/>
      <c r="B232" s="50"/>
      <c r="C232" s="50"/>
      <c r="D232" s="50"/>
      <c r="E232" s="50" t="s">
        <v>204</v>
      </c>
      <c r="F232" s="49">
        <v>12.57</v>
      </c>
      <c r="G232" s="50" t="s">
        <v>203</v>
      </c>
      <c r="H232" s="49">
        <v>0</v>
      </c>
      <c r="I232" s="50" t="s">
        <v>202</v>
      </c>
      <c r="J232" s="49">
        <v>12.57</v>
      </c>
    </row>
    <row r="233" spans="1:10" ht="49.95" customHeight="1" thickBot="1" x14ac:dyDescent="0.3">
      <c r="A233" s="45"/>
      <c r="B233" s="45"/>
      <c r="C233" s="45"/>
      <c r="D233" s="45"/>
      <c r="E233" s="45"/>
      <c r="F233" s="45"/>
      <c r="G233" s="45" t="s">
        <v>201</v>
      </c>
      <c r="H233" s="48" t="s">
        <v>507</v>
      </c>
      <c r="I233" s="45" t="s">
        <v>199</v>
      </c>
      <c r="J233" s="47">
        <v>121353.44</v>
      </c>
    </row>
    <row r="234" spans="1:10" ht="1.05" customHeight="1" thickTop="1" x14ac:dyDescent="0.25">
      <c r="A234" s="46"/>
      <c r="B234" s="46"/>
      <c r="C234" s="46"/>
      <c r="D234" s="46"/>
      <c r="E234" s="46"/>
      <c r="F234" s="46"/>
      <c r="G234" s="46"/>
      <c r="H234" s="46"/>
      <c r="I234" s="46"/>
      <c r="J234" s="46"/>
    </row>
    <row r="235" spans="1:10" ht="18" customHeight="1" x14ac:dyDescent="0.25">
      <c r="A235" s="40" t="s">
        <v>161</v>
      </c>
      <c r="B235" s="38" t="s">
        <v>197</v>
      </c>
      <c r="C235" s="40" t="s">
        <v>196</v>
      </c>
      <c r="D235" s="40" t="s">
        <v>10</v>
      </c>
      <c r="E235" s="59" t="s">
        <v>211</v>
      </c>
      <c r="F235" s="59"/>
      <c r="G235" s="39" t="s">
        <v>195</v>
      </c>
      <c r="H235" s="38" t="s">
        <v>11</v>
      </c>
      <c r="I235" s="38" t="s">
        <v>194</v>
      </c>
      <c r="J235" s="38" t="s">
        <v>12</v>
      </c>
    </row>
    <row r="236" spans="1:10" ht="39" customHeight="1" x14ac:dyDescent="0.25">
      <c r="A236" s="32" t="s">
        <v>210</v>
      </c>
      <c r="B236" s="30" t="s">
        <v>160</v>
      </c>
      <c r="C236" s="32" t="s">
        <v>42</v>
      </c>
      <c r="D236" s="32" t="s">
        <v>159</v>
      </c>
      <c r="E236" s="58" t="s">
        <v>327</v>
      </c>
      <c r="F236" s="58"/>
      <c r="G236" s="31" t="s">
        <v>34</v>
      </c>
      <c r="H236" s="57">
        <v>1</v>
      </c>
      <c r="I236" s="29">
        <v>20.8</v>
      </c>
      <c r="J236" s="29">
        <v>20.8</v>
      </c>
    </row>
    <row r="237" spans="1:10" ht="24" customHeight="1" x14ac:dyDescent="0.25">
      <c r="A237" s="55" t="s">
        <v>209</v>
      </c>
      <c r="B237" s="56" t="s">
        <v>208</v>
      </c>
      <c r="C237" s="55" t="s">
        <v>42</v>
      </c>
      <c r="D237" s="55" t="s">
        <v>207</v>
      </c>
      <c r="E237" s="54" t="s">
        <v>206</v>
      </c>
      <c r="F237" s="54"/>
      <c r="G237" s="53" t="s">
        <v>205</v>
      </c>
      <c r="H237" s="52">
        <v>0.115</v>
      </c>
      <c r="I237" s="51">
        <v>21.46</v>
      </c>
      <c r="J237" s="51">
        <v>2.46</v>
      </c>
    </row>
    <row r="238" spans="1:10" ht="24" customHeight="1" x14ac:dyDescent="0.25">
      <c r="A238" s="55" t="s">
        <v>209</v>
      </c>
      <c r="B238" s="56" t="s">
        <v>326</v>
      </c>
      <c r="C238" s="55" t="s">
        <v>42</v>
      </c>
      <c r="D238" s="55" t="s">
        <v>325</v>
      </c>
      <c r="E238" s="54" t="s">
        <v>206</v>
      </c>
      <c r="F238" s="54"/>
      <c r="G238" s="53" t="s">
        <v>205</v>
      </c>
      <c r="H238" s="52">
        <v>0.27500000000000002</v>
      </c>
      <c r="I238" s="51">
        <v>28.49</v>
      </c>
      <c r="J238" s="51">
        <v>7.83</v>
      </c>
    </row>
    <row r="239" spans="1:10" ht="24" customHeight="1" x14ac:dyDescent="0.25">
      <c r="A239" s="65" t="s">
        <v>216</v>
      </c>
      <c r="B239" s="66" t="s">
        <v>321</v>
      </c>
      <c r="C239" s="65" t="s">
        <v>42</v>
      </c>
      <c r="D239" s="65" t="s">
        <v>320</v>
      </c>
      <c r="E239" s="64" t="s">
        <v>213</v>
      </c>
      <c r="F239" s="64"/>
      <c r="G239" s="63" t="s">
        <v>101</v>
      </c>
      <c r="H239" s="62">
        <v>0.01</v>
      </c>
      <c r="I239" s="61">
        <v>15.77</v>
      </c>
      <c r="J239" s="61">
        <v>0.15</v>
      </c>
    </row>
    <row r="240" spans="1:10" ht="24" customHeight="1" x14ac:dyDescent="0.25">
      <c r="A240" s="65" t="s">
        <v>216</v>
      </c>
      <c r="B240" s="66" t="s">
        <v>324</v>
      </c>
      <c r="C240" s="65" t="s">
        <v>42</v>
      </c>
      <c r="D240" s="65" t="s">
        <v>323</v>
      </c>
      <c r="E240" s="64" t="s">
        <v>213</v>
      </c>
      <c r="F240" s="64"/>
      <c r="G240" s="63" t="s">
        <v>322</v>
      </c>
      <c r="H240" s="62">
        <v>0.42699999999999999</v>
      </c>
      <c r="I240" s="61">
        <v>21.6</v>
      </c>
      <c r="J240" s="61">
        <v>9.2200000000000006</v>
      </c>
    </row>
    <row r="241" spans="1:10" ht="24" customHeight="1" x14ac:dyDescent="0.25">
      <c r="A241" s="65" t="s">
        <v>216</v>
      </c>
      <c r="B241" s="66" t="s">
        <v>506</v>
      </c>
      <c r="C241" s="65" t="s">
        <v>42</v>
      </c>
      <c r="D241" s="65" t="s">
        <v>505</v>
      </c>
      <c r="E241" s="64" t="s">
        <v>213</v>
      </c>
      <c r="F241" s="64"/>
      <c r="G241" s="63" t="s">
        <v>322</v>
      </c>
      <c r="H241" s="62">
        <v>0.16</v>
      </c>
      <c r="I241" s="61">
        <v>7.17</v>
      </c>
      <c r="J241" s="61">
        <v>1.1399999999999999</v>
      </c>
    </row>
    <row r="242" spans="1:10" x14ac:dyDescent="0.25">
      <c r="A242" s="50"/>
      <c r="B242" s="50"/>
      <c r="C242" s="50"/>
      <c r="D242" s="50"/>
      <c r="E242" s="50" t="s">
        <v>204</v>
      </c>
      <c r="F242" s="49">
        <v>7.38</v>
      </c>
      <c r="G242" s="50" t="s">
        <v>203</v>
      </c>
      <c r="H242" s="49">
        <v>0</v>
      </c>
      <c r="I242" s="50" t="s">
        <v>202</v>
      </c>
      <c r="J242" s="49">
        <v>7.38</v>
      </c>
    </row>
    <row r="243" spans="1:10" ht="49.95" customHeight="1" thickBot="1" x14ac:dyDescent="0.3">
      <c r="A243" s="45"/>
      <c r="B243" s="45"/>
      <c r="C243" s="45"/>
      <c r="D243" s="45"/>
      <c r="E243" s="45"/>
      <c r="F243" s="45"/>
      <c r="G243" s="45" t="s">
        <v>201</v>
      </c>
      <c r="H243" s="48" t="s">
        <v>504</v>
      </c>
      <c r="I243" s="45" t="s">
        <v>199</v>
      </c>
      <c r="J243" s="47">
        <v>10868</v>
      </c>
    </row>
    <row r="244" spans="1:10" ht="1.05" customHeight="1" thickTop="1" x14ac:dyDescent="0.25">
      <c r="A244" s="46"/>
      <c r="B244" s="46"/>
      <c r="C244" s="46"/>
      <c r="D244" s="46"/>
      <c r="E244" s="46"/>
      <c r="F244" s="46"/>
      <c r="G244" s="46"/>
      <c r="H244" s="46"/>
      <c r="I244" s="46"/>
      <c r="J244" s="46"/>
    </row>
    <row r="245" spans="1:10" ht="24" customHeight="1" x14ac:dyDescent="0.25">
      <c r="A245" s="37" t="s">
        <v>22</v>
      </c>
      <c r="B245" s="37"/>
      <c r="C245" s="37"/>
      <c r="D245" s="37" t="s">
        <v>23</v>
      </c>
      <c r="E245" s="37"/>
      <c r="F245" s="60"/>
      <c r="G245" s="60"/>
      <c r="H245" s="35"/>
      <c r="I245" s="37"/>
      <c r="J245" s="34">
        <v>11541.64</v>
      </c>
    </row>
    <row r="246" spans="1:10" ht="18" customHeight="1" x14ac:dyDescent="0.25">
      <c r="A246" s="40" t="s">
        <v>158</v>
      </c>
      <c r="B246" s="38" t="s">
        <v>197</v>
      </c>
      <c r="C246" s="40" t="s">
        <v>196</v>
      </c>
      <c r="D246" s="40" t="s">
        <v>10</v>
      </c>
      <c r="E246" s="59" t="s">
        <v>211</v>
      </c>
      <c r="F246" s="59"/>
      <c r="G246" s="39" t="s">
        <v>195</v>
      </c>
      <c r="H246" s="38" t="s">
        <v>11</v>
      </c>
      <c r="I246" s="38" t="s">
        <v>194</v>
      </c>
      <c r="J246" s="38" t="s">
        <v>12</v>
      </c>
    </row>
    <row r="247" spans="1:10" ht="24" customHeight="1" x14ac:dyDescent="0.25">
      <c r="A247" s="32" t="s">
        <v>210</v>
      </c>
      <c r="B247" s="30" t="s">
        <v>157</v>
      </c>
      <c r="C247" s="32" t="s">
        <v>42</v>
      </c>
      <c r="D247" s="32" t="s">
        <v>156</v>
      </c>
      <c r="E247" s="58" t="s">
        <v>395</v>
      </c>
      <c r="F247" s="58"/>
      <c r="G247" s="31" t="s">
        <v>101</v>
      </c>
      <c r="H247" s="57">
        <v>1</v>
      </c>
      <c r="I247" s="29">
        <v>77.11</v>
      </c>
      <c r="J247" s="29">
        <v>77.11</v>
      </c>
    </row>
    <row r="248" spans="1:10" ht="24" customHeight="1" x14ac:dyDescent="0.25">
      <c r="A248" s="55" t="s">
        <v>209</v>
      </c>
      <c r="B248" s="56" t="s">
        <v>208</v>
      </c>
      <c r="C248" s="55" t="s">
        <v>42</v>
      </c>
      <c r="D248" s="55" t="s">
        <v>207</v>
      </c>
      <c r="E248" s="54" t="s">
        <v>206</v>
      </c>
      <c r="F248" s="54"/>
      <c r="G248" s="53" t="s">
        <v>205</v>
      </c>
      <c r="H248" s="52">
        <v>5.4199999999999998E-2</v>
      </c>
      <c r="I248" s="51">
        <v>21.46</v>
      </c>
      <c r="J248" s="51">
        <v>1.1599999999999999</v>
      </c>
    </row>
    <row r="249" spans="1:10" ht="24" customHeight="1" x14ac:dyDescent="0.25">
      <c r="A249" s="55" t="s">
        <v>209</v>
      </c>
      <c r="B249" s="56" t="s">
        <v>394</v>
      </c>
      <c r="C249" s="55" t="s">
        <v>42</v>
      </c>
      <c r="D249" s="55" t="s">
        <v>393</v>
      </c>
      <c r="E249" s="54" t="s">
        <v>206</v>
      </c>
      <c r="F249" s="54"/>
      <c r="G249" s="53" t="s">
        <v>205</v>
      </c>
      <c r="H249" s="52">
        <v>1.0800000000000001E-2</v>
      </c>
      <c r="I249" s="51">
        <v>22.27</v>
      </c>
      <c r="J249" s="51">
        <v>0.24</v>
      </c>
    </row>
    <row r="250" spans="1:10" ht="25.95" customHeight="1" x14ac:dyDescent="0.25">
      <c r="A250" s="65" t="s">
        <v>216</v>
      </c>
      <c r="B250" s="66" t="s">
        <v>503</v>
      </c>
      <c r="C250" s="65" t="s">
        <v>42</v>
      </c>
      <c r="D250" s="65" t="s">
        <v>502</v>
      </c>
      <c r="E250" s="64" t="s">
        <v>213</v>
      </c>
      <c r="F250" s="64"/>
      <c r="G250" s="63" t="s">
        <v>101</v>
      </c>
      <c r="H250" s="62">
        <v>1</v>
      </c>
      <c r="I250" s="61">
        <v>75.709999999999994</v>
      </c>
      <c r="J250" s="61">
        <v>75.709999999999994</v>
      </c>
    </row>
    <row r="251" spans="1:10" x14ac:dyDescent="0.25">
      <c r="A251" s="50"/>
      <c r="B251" s="50"/>
      <c r="C251" s="50"/>
      <c r="D251" s="50"/>
      <c r="E251" s="50" t="s">
        <v>204</v>
      </c>
      <c r="F251" s="49">
        <v>1</v>
      </c>
      <c r="G251" s="50" t="s">
        <v>203</v>
      </c>
      <c r="H251" s="49">
        <v>0</v>
      </c>
      <c r="I251" s="50" t="s">
        <v>202</v>
      </c>
      <c r="J251" s="49">
        <v>1</v>
      </c>
    </row>
    <row r="252" spans="1:10" ht="49.95" customHeight="1" thickBot="1" x14ac:dyDescent="0.3">
      <c r="A252" s="45"/>
      <c r="B252" s="45"/>
      <c r="C252" s="45"/>
      <c r="D252" s="45"/>
      <c r="E252" s="45"/>
      <c r="F252" s="45"/>
      <c r="G252" s="45" t="s">
        <v>201</v>
      </c>
      <c r="H252" s="48" t="s">
        <v>389</v>
      </c>
      <c r="I252" s="45" t="s">
        <v>199</v>
      </c>
      <c r="J252" s="47">
        <v>6477.24</v>
      </c>
    </row>
    <row r="253" spans="1:10" ht="1.05" customHeight="1" thickTop="1" x14ac:dyDescent="0.25">
      <c r="A253" s="46"/>
      <c r="B253" s="46"/>
      <c r="C253" s="46"/>
      <c r="D253" s="46"/>
      <c r="E253" s="46"/>
      <c r="F253" s="46"/>
      <c r="G253" s="46"/>
      <c r="H253" s="46"/>
      <c r="I253" s="46"/>
      <c r="J253" s="46"/>
    </row>
    <row r="254" spans="1:10" ht="18" customHeight="1" x14ac:dyDescent="0.25">
      <c r="A254" s="40" t="s">
        <v>155</v>
      </c>
      <c r="B254" s="38" t="s">
        <v>197</v>
      </c>
      <c r="C254" s="40" t="s">
        <v>196</v>
      </c>
      <c r="D254" s="40" t="s">
        <v>10</v>
      </c>
      <c r="E254" s="59" t="s">
        <v>211</v>
      </c>
      <c r="F254" s="59"/>
      <c r="G254" s="39" t="s">
        <v>195</v>
      </c>
      <c r="H254" s="38" t="s">
        <v>11</v>
      </c>
      <c r="I254" s="38" t="s">
        <v>194</v>
      </c>
      <c r="J254" s="38" t="s">
        <v>12</v>
      </c>
    </row>
    <row r="255" spans="1:10" ht="25.95" customHeight="1" x14ac:dyDescent="0.25">
      <c r="A255" s="32" t="s">
        <v>210</v>
      </c>
      <c r="B255" s="30" t="s">
        <v>154</v>
      </c>
      <c r="C255" s="32" t="s">
        <v>42</v>
      </c>
      <c r="D255" s="32" t="s">
        <v>153</v>
      </c>
      <c r="E255" s="58" t="s">
        <v>501</v>
      </c>
      <c r="F255" s="58"/>
      <c r="G255" s="31" t="s">
        <v>101</v>
      </c>
      <c r="H255" s="57">
        <v>1</v>
      </c>
      <c r="I255" s="29">
        <v>506.44</v>
      </c>
      <c r="J255" s="29">
        <v>506.44</v>
      </c>
    </row>
    <row r="256" spans="1:10" ht="24" customHeight="1" x14ac:dyDescent="0.25">
      <c r="A256" s="55" t="s">
        <v>209</v>
      </c>
      <c r="B256" s="56" t="s">
        <v>394</v>
      </c>
      <c r="C256" s="55" t="s">
        <v>42</v>
      </c>
      <c r="D256" s="55" t="s">
        <v>393</v>
      </c>
      <c r="E256" s="54" t="s">
        <v>206</v>
      </c>
      <c r="F256" s="54"/>
      <c r="G256" s="53" t="s">
        <v>205</v>
      </c>
      <c r="H256" s="52">
        <v>0.69910000000000005</v>
      </c>
      <c r="I256" s="51">
        <v>22.27</v>
      </c>
      <c r="J256" s="51">
        <v>15.56</v>
      </c>
    </row>
    <row r="257" spans="1:10" ht="64.95" customHeight="1" x14ac:dyDescent="0.25">
      <c r="A257" s="55" t="s">
        <v>209</v>
      </c>
      <c r="B257" s="56" t="s">
        <v>500</v>
      </c>
      <c r="C257" s="55" t="s">
        <v>42</v>
      </c>
      <c r="D257" s="55" t="s">
        <v>499</v>
      </c>
      <c r="E257" s="54" t="s">
        <v>231</v>
      </c>
      <c r="F257" s="54"/>
      <c r="G257" s="53" t="s">
        <v>340</v>
      </c>
      <c r="H257" s="52">
        <v>1.0041</v>
      </c>
      <c r="I257" s="51">
        <v>66.540000000000006</v>
      </c>
      <c r="J257" s="51">
        <v>66.81</v>
      </c>
    </row>
    <row r="258" spans="1:10" ht="64.95" customHeight="1" x14ac:dyDescent="0.25">
      <c r="A258" s="55" t="s">
        <v>209</v>
      </c>
      <c r="B258" s="56" t="s">
        <v>498</v>
      </c>
      <c r="C258" s="55" t="s">
        <v>42</v>
      </c>
      <c r="D258" s="55" t="s">
        <v>497</v>
      </c>
      <c r="E258" s="54" t="s">
        <v>231</v>
      </c>
      <c r="F258" s="54"/>
      <c r="G258" s="53" t="s">
        <v>230</v>
      </c>
      <c r="H258" s="52">
        <v>0.28289999999999998</v>
      </c>
      <c r="I258" s="51">
        <v>244.16</v>
      </c>
      <c r="J258" s="51">
        <v>69.069999999999993</v>
      </c>
    </row>
    <row r="259" spans="1:10" ht="24" customHeight="1" x14ac:dyDescent="0.25">
      <c r="A259" s="55" t="s">
        <v>209</v>
      </c>
      <c r="B259" s="56" t="s">
        <v>208</v>
      </c>
      <c r="C259" s="55" t="s">
        <v>42</v>
      </c>
      <c r="D259" s="55" t="s">
        <v>207</v>
      </c>
      <c r="E259" s="54" t="s">
        <v>206</v>
      </c>
      <c r="F259" s="54"/>
      <c r="G259" s="53" t="s">
        <v>205</v>
      </c>
      <c r="H259" s="52">
        <v>3.4952999999999999</v>
      </c>
      <c r="I259" s="51">
        <v>21.46</v>
      </c>
      <c r="J259" s="51">
        <v>75</v>
      </c>
    </row>
    <row r="260" spans="1:10" ht="24" customHeight="1" x14ac:dyDescent="0.25">
      <c r="A260" s="65" t="s">
        <v>216</v>
      </c>
      <c r="B260" s="66" t="s">
        <v>496</v>
      </c>
      <c r="C260" s="65" t="s">
        <v>42</v>
      </c>
      <c r="D260" s="65" t="s">
        <v>495</v>
      </c>
      <c r="E260" s="64" t="s">
        <v>213</v>
      </c>
      <c r="F260" s="64"/>
      <c r="G260" s="63" t="s">
        <v>101</v>
      </c>
      <c r="H260" s="62">
        <v>1</v>
      </c>
      <c r="I260" s="61">
        <v>280</v>
      </c>
      <c r="J260" s="61">
        <v>280</v>
      </c>
    </row>
    <row r="261" spans="1:10" x14ac:dyDescent="0.25">
      <c r="A261" s="50"/>
      <c r="B261" s="50"/>
      <c r="C261" s="50"/>
      <c r="D261" s="50"/>
      <c r="E261" s="50" t="s">
        <v>204</v>
      </c>
      <c r="F261" s="49">
        <v>101.17</v>
      </c>
      <c r="G261" s="50" t="s">
        <v>203</v>
      </c>
      <c r="H261" s="49">
        <v>0</v>
      </c>
      <c r="I261" s="50" t="s">
        <v>202</v>
      </c>
      <c r="J261" s="49">
        <v>101.17</v>
      </c>
    </row>
    <row r="262" spans="1:10" ht="49.95" customHeight="1" thickBot="1" x14ac:dyDescent="0.3">
      <c r="A262" s="45"/>
      <c r="B262" s="45"/>
      <c r="C262" s="45"/>
      <c r="D262" s="45"/>
      <c r="E262" s="45"/>
      <c r="F262" s="45"/>
      <c r="G262" s="45" t="s">
        <v>201</v>
      </c>
      <c r="H262" s="48" t="s">
        <v>494</v>
      </c>
      <c r="I262" s="45" t="s">
        <v>199</v>
      </c>
      <c r="J262" s="47">
        <v>5064.3999999999996</v>
      </c>
    </row>
    <row r="263" spans="1:10" ht="1.05" customHeight="1" thickTop="1" x14ac:dyDescent="0.25">
      <c r="A263" s="46"/>
      <c r="B263" s="46"/>
      <c r="C263" s="46"/>
      <c r="D263" s="46"/>
      <c r="E263" s="46"/>
      <c r="F263" s="46"/>
      <c r="G263" s="46"/>
      <c r="H263" s="46"/>
      <c r="I263" s="46"/>
      <c r="J263" s="46"/>
    </row>
    <row r="264" spans="1:10" ht="24" customHeight="1" x14ac:dyDescent="0.25">
      <c r="A264" s="37" t="s">
        <v>24</v>
      </c>
      <c r="B264" s="37"/>
      <c r="C264" s="37"/>
      <c r="D264" s="37" t="s">
        <v>25</v>
      </c>
      <c r="E264" s="37"/>
      <c r="F264" s="60"/>
      <c r="G264" s="60"/>
      <c r="H264" s="35"/>
      <c r="I264" s="37"/>
      <c r="J264" s="34">
        <v>153709.74</v>
      </c>
    </row>
    <row r="265" spans="1:10" ht="18" customHeight="1" x14ac:dyDescent="0.25">
      <c r="A265" s="40" t="s">
        <v>152</v>
      </c>
      <c r="B265" s="38" t="s">
        <v>197</v>
      </c>
      <c r="C265" s="40" t="s">
        <v>196</v>
      </c>
      <c r="D265" s="40" t="s">
        <v>10</v>
      </c>
      <c r="E265" s="59" t="s">
        <v>211</v>
      </c>
      <c r="F265" s="59"/>
      <c r="G265" s="39" t="s">
        <v>195</v>
      </c>
      <c r="H265" s="38" t="s">
        <v>11</v>
      </c>
      <c r="I265" s="38" t="s">
        <v>194</v>
      </c>
      <c r="J265" s="38" t="s">
        <v>12</v>
      </c>
    </row>
    <row r="266" spans="1:10" ht="25.95" customHeight="1" x14ac:dyDescent="0.25">
      <c r="A266" s="32" t="s">
        <v>210</v>
      </c>
      <c r="B266" s="30" t="s">
        <v>151</v>
      </c>
      <c r="C266" s="32" t="s">
        <v>36</v>
      </c>
      <c r="D266" s="32" t="s">
        <v>150</v>
      </c>
      <c r="E266" s="58" t="s">
        <v>206</v>
      </c>
      <c r="F266" s="58"/>
      <c r="G266" s="31" t="s">
        <v>101</v>
      </c>
      <c r="H266" s="57">
        <v>1</v>
      </c>
      <c r="I266" s="29">
        <v>1089.01</v>
      </c>
      <c r="J266" s="29">
        <v>1089.01</v>
      </c>
    </row>
    <row r="267" spans="1:10" ht="25.95" customHeight="1" x14ac:dyDescent="0.25">
      <c r="A267" s="55" t="s">
        <v>209</v>
      </c>
      <c r="B267" s="56" t="s">
        <v>453</v>
      </c>
      <c r="C267" s="55" t="s">
        <v>42</v>
      </c>
      <c r="D267" s="55" t="s">
        <v>452</v>
      </c>
      <c r="E267" s="54" t="s">
        <v>206</v>
      </c>
      <c r="F267" s="54"/>
      <c r="G267" s="53" t="s">
        <v>89</v>
      </c>
      <c r="H267" s="52">
        <v>0.1</v>
      </c>
      <c r="I267" s="51">
        <v>757.67</v>
      </c>
      <c r="J267" s="51">
        <v>75.760000000000005</v>
      </c>
    </row>
    <row r="268" spans="1:10" ht="24" customHeight="1" x14ac:dyDescent="0.25">
      <c r="A268" s="55" t="s">
        <v>209</v>
      </c>
      <c r="B268" s="56" t="s">
        <v>208</v>
      </c>
      <c r="C268" s="55" t="s">
        <v>42</v>
      </c>
      <c r="D268" s="55" t="s">
        <v>207</v>
      </c>
      <c r="E268" s="54" t="s">
        <v>206</v>
      </c>
      <c r="F268" s="54"/>
      <c r="G268" s="53" t="s">
        <v>205</v>
      </c>
      <c r="H268" s="52">
        <v>0.8</v>
      </c>
      <c r="I268" s="51">
        <v>21.46</v>
      </c>
      <c r="J268" s="51">
        <v>17.16</v>
      </c>
    </row>
    <row r="269" spans="1:10" ht="25.95" customHeight="1" x14ac:dyDescent="0.25">
      <c r="A269" s="65" t="s">
        <v>216</v>
      </c>
      <c r="B269" s="66" t="s">
        <v>493</v>
      </c>
      <c r="C269" s="65" t="s">
        <v>36</v>
      </c>
      <c r="D269" s="65" t="s">
        <v>492</v>
      </c>
      <c r="E269" s="64" t="s">
        <v>390</v>
      </c>
      <c r="F269" s="64"/>
      <c r="G269" s="63" t="s">
        <v>101</v>
      </c>
      <c r="H269" s="62">
        <v>1</v>
      </c>
      <c r="I269" s="61">
        <v>996.09</v>
      </c>
      <c r="J269" s="61">
        <v>996.09</v>
      </c>
    </row>
    <row r="270" spans="1:10" x14ac:dyDescent="0.25">
      <c r="A270" s="50"/>
      <c r="B270" s="50"/>
      <c r="C270" s="50"/>
      <c r="D270" s="50"/>
      <c r="E270" s="50" t="s">
        <v>204</v>
      </c>
      <c r="F270" s="49">
        <v>25.37</v>
      </c>
      <c r="G270" s="50" t="s">
        <v>203</v>
      </c>
      <c r="H270" s="49">
        <v>0</v>
      </c>
      <c r="I270" s="50" t="s">
        <v>202</v>
      </c>
      <c r="J270" s="49">
        <v>25.37</v>
      </c>
    </row>
    <row r="271" spans="1:10" ht="49.95" customHeight="1" thickBot="1" x14ac:dyDescent="0.3">
      <c r="A271" s="45"/>
      <c r="B271" s="45"/>
      <c r="C271" s="45"/>
      <c r="D271" s="45"/>
      <c r="E271" s="45"/>
      <c r="F271" s="45"/>
      <c r="G271" s="45" t="s">
        <v>201</v>
      </c>
      <c r="H271" s="48" t="s">
        <v>491</v>
      </c>
      <c r="I271" s="45" t="s">
        <v>199</v>
      </c>
      <c r="J271" s="47">
        <v>13068.12</v>
      </c>
    </row>
    <row r="272" spans="1:10" ht="1.05" customHeight="1" thickTop="1" x14ac:dyDescent="0.25">
      <c r="A272" s="46"/>
      <c r="B272" s="46"/>
      <c r="C272" s="46"/>
      <c r="D272" s="46"/>
      <c r="E272" s="46"/>
      <c r="F272" s="46"/>
      <c r="G272" s="46"/>
      <c r="H272" s="46"/>
      <c r="I272" s="46"/>
      <c r="J272" s="46"/>
    </row>
    <row r="273" spans="1:10" ht="18" customHeight="1" x14ac:dyDescent="0.25">
      <c r="A273" s="40" t="s">
        <v>149</v>
      </c>
      <c r="B273" s="38" t="s">
        <v>197</v>
      </c>
      <c r="C273" s="40" t="s">
        <v>196</v>
      </c>
      <c r="D273" s="40" t="s">
        <v>10</v>
      </c>
      <c r="E273" s="59" t="s">
        <v>211</v>
      </c>
      <c r="F273" s="59"/>
      <c r="G273" s="39" t="s">
        <v>195</v>
      </c>
      <c r="H273" s="38" t="s">
        <v>11</v>
      </c>
      <c r="I273" s="38" t="s">
        <v>194</v>
      </c>
      <c r="J273" s="38" t="s">
        <v>12</v>
      </c>
    </row>
    <row r="274" spans="1:10" ht="25.95" customHeight="1" x14ac:dyDescent="0.25">
      <c r="A274" s="32" t="s">
        <v>210</v>
      </c>
      <c r="B274" s="30" t="s">
        <v>148</v>
      </c>
      <c r="C274" s="32" t="s">
        <v>36</v>
      </c>
      <c r="D274" s="32" t="s">
        <v>147</v>
      </c>
      <c r="E274" s="58" t="s">
        <v>438</v>
      </c>
      <c r="F274" s="58"/>
      <c r="G274" s="31" t="s">
        <v>101</v>
      </c>
      <c r="H274" s="57">
        <v>1</v>
      </c>
      <c r="I274" s="29">
        <v>2266.13</v>
      </c>
      <c r="J274" s="29">
        <v>2266.13</v>
      </c>
    </row>
    <row r="275" spans="1:10" ht="24" customHeight="1" x14ac:dyDescent="0.25">
      <c r="A275" s="55" t="s">
        <v>209</v>
      </c>
      <c r="B275" s="56" t="s">
        <v>208</v>
      </c>
      <c r="C275" s="55" t="s">
        <v>42</v>
      </c>
      <c r="D275" s="55" t="s">
        <v>207</v>
      </c>
      <c r="E275" s="54" t="s">
        <v>206</v>
      </c>
      <c r="F275" s="54"/>
      <c r="G275" s="53" t="s">
        <v>205</v>
      </c>
      <c r="H275" s="52">
        <v>0.4</v>
      </c>
      <c r="I275" s="51">
        <v>21.46</v>
      </c>
      <c r="J275" s="51">
        <v>8.58</v>
      </c>
    </row>
    <row r="276" spans="1:10" ht="25.95" customHeight="1" x14ac:dyDescent="0.25">
      <c r="A276" s="55" t="s">
        <v>209</v>
      </c>
      <c r="B276" s="56" t="s">
        <v>453</v>
      </c>
      <c r="C276" s="55" t="s">
        <v>42</v>
      </c>
      <c r="D276" s="55" t="s">
        <v>452</v>
      </c>
      <c r="E276" s="54" t="s">
        <v>206</v>
      </c>
      <c r="F276" s="54"/>
      <c r="G276" s="53" t="s">
        <v>89</v>
      </c>
      <c r="H276" s="52">
        <v>0.05</v>
      </c>
      <c r="I276" s="51">
        <v>757.67</v>
      </c>
      <c r="J276" s="51">
        <v>37.880000000000003</v>
      </c>
    </row>
    <row r="277" spans="1:10" ht="25.95" customHeight="1" x14ac:dyDescent="0.25">
      <c r="A277" s="65" t="s">
        <v>216</v>
      </c>
      <c r="B277" s="66" t="s">
        <v>490</v>
      </c>
      <c r="C277" s="65" t="s">
        <v>36</v>
      </c>
      <c r="D277" s="65" t="s">
        <v>489</v>
      </c>
      <c r="E277" s="64" t="s">
        <v>390</v>
      </c>
      <c r="F277" s="64"/>
      <c r="G277" s="63">
        <v>1</v>
      </c>
      <c r="H277" s="62">
        <v>1</v>
      </c>
      <c r="I277" s="61">
        <v>754.77</v>
      </c>
      <c r="J277" s="61">
        <v>754.77</v>
      </c>
    </row>
    <row r="278" spans="1:10" ht="25.95" customHeight="1" x14ac:dyDescent="0.25">
      <c r="A278" s="65" t="s">
        <v>216</v>
      </c>
      <c r="B278" s="66" t="s">
        <v>488</v>
      </c>
      <c r="C278" s="65" t="s">
        <v>36</v>
      </c>
      <c r="D278" s="65" t="s">
        <v>487</v>
      </c>
      <c r="E278" s="64" t="s">
        <v>390</v>
      </c>
      <c r="F278" s="64"/>
      <c r="G278" s="63" t="s">
        <v>101</v>
      </c>
      <c r="H278" s="62">
        <v>1</v>
      </c>
      <c r="I278" s="61">
        <v>283.27</v>
      </c>
      <c r="J278" s="61">
        <v>283.27</v>
      </c>
    </row>
    <row r="279" spans="1:10" ht="25.95" customHeight="1" x14ac:dyDescent="0.25">
      <c r="A279" s="65" t="s">
        <v>216</v>
      </c>
      <c r="B279" s="66" t="s">
        <v>486</v>
      </c>
      <c r="C279" s="65" t="s">
        <v>36</v>
      </c>
      <c r="D279" s="65" t="s">
        <v>485</v>
      </c>
      <c r="E279" s="64" t="s">
        <v>390</v>
      </c>
      <c r="F279" s="64"/>
      <c r="G279" s="63" t="s">
        <v>101</v>
      </c>
      <c r="H279" s="62">
        <v>1</v>
      </c>
      <c r="I279" s="61">
        <v>426.86</v>
      </c>
      <c r="J279" s="61">
        <v>426.86</v>
      </c>
    </row>
    <row r="280" spans="1:10" ht="25.95" customHeight="1" x14ac:dyDescent="0.25">
      <c r="A280" s="65" t="s">
        <v>216</v>
      </c>
      <c r="B280" s="66" t="s">
        <v>484</v>
      </c>
      <c r="C280" s="65" t="s">
        <v>36</v>
      </c>
      <c r="D280" s="65" t="s">
        <v>483</v>
      </c>
      <c r="E280" s="64" t="s">
        <v>390</v>
      </c>
      <c r="F280" s="64"/>
      <c r="G280" s="63" t="s">
        <v>101</v>
      </c>
      <c r="H280" s="62">
        <v>1</v>
      </c>
      <c r="I280" s="61">
        <v>754.77</v>
      </c>
      <c r="J280" s="61">
        <v>754.77</v>
      </c>
    </row>
    <row r="281" spans="1:10" x14ac:dyDescent="0.25">
      <c r="A281" s="50"/>
      <c r="B281" s="50"/>
      <c r="C281" s="50"/>
      <c r="D281" s="50"/>
      <c r="E281" s="50" t="s">
        <v>204</v>
      </c>
      <c r="F281" s="49">
        <v>12.68</v>
      </c>
      <c r="G281" s="50" t="s">
        <v>203</v>
      </c>
      <c r="H281" s="49">
        <v>0</v>
      </c>
      <c r="I281" s="50" t="s">
        <v>202</v>
      </c>
      <c r="J281" s="49">
        <v>12.68</v>
      </c>
    </row>
    <row r="282" spans="1:10" ht="49.95" customHeight="1" thickBot="1" x14ac:dyDescent="0.3">
      <c r="A282" s="45"/>
      <c r="B282" s="45"/>
      <c r="C282" s="45"/>
      <c r="D282" s="45"/>
      <c r="E282" s="45"/>
      <c r="F282" s="45"/>
      <c r="G282" s="45" t="s">
        <v>201</v>
      </c>
      <c r="H282" s="48" t="s">
        <v>396</v>
      </c>
      <c r="I282" s="45" t="s">
        <v>199</v>
      </c>
      <c r="J282" s="47">
        <v>4532.26</v>
      </c>
    </row>
    <row r="283" spans="1:10" ht="1.05" customHeight="1" thickTop="1" x14ac:dyDescent="0.25">
      <c r="A283" s="46"/>
      <c r="B283" s="46"/>
      <c r="C283" s="46"/>
      <c r="D283" s="46"/>
      <c r="E283" s="46"/>
      <c r="F283" s="46"/>
      <c r="G283" s="46"/>
      <c r="H283" s="46"/>
      <c r="I283" s="46"/>
      <c r="J283" s="46"/>
    </row>
    <row r="284" spans="1:10" ht="18" customHeight="1" x14ac:dyDescent="0.25">
      <c r="A284" s="40" t="s">
        <v>146</v>
      </c>
      <c r="B284" s="38" t="s">
        <v>197</v>
      </c>
      <c r="C284" s="40" t="s">
        <v>196</v>
      </c>
      <c r="D284" s="40" t="s">
        <v>10</v>
      </c>
      <c r="E284" s="59" t="s">
        <v>211</v>
      </c>
      <c r="F284" s="59"/>
      <c r="G284" s="39" t="s">
        <v>195</v>
      </c>
      <c r="H284" s="38" t="s">
        <v>11</v>
      </c>
      <c r="I284" s="38" t="s">
        <v>194</v>
      </c>
      <c r="J284" s="38" t="s">
        <v>12</v>
      </c>
    </row>
    <row r="285" spans="1:10" ht="25.95" customHeight="1" x14ac:dyDescent="0.25">
      <c r="A285" s="32" t="s">
        <v>210</v>
      </c>
      <c r="B285" s="30" t="s">
        <v>145</v>
      </c>
      <c r="C285" s="32" t="s">
        <v>36</v>
      </c>
      <c r="D285" s="32" t="s">
        <v>144</v>
      </c>
      <c r="E285" s="58" t="s">
        <v>395</v>
      </c>
      <c r="F285" s="58"/>
      <c r="G285" s="31" t="s">
        <v>101</v>
      </c>
      <c r="H285" s="57">
        <v>1</v>
      </c>
      <c r="I285" s="29">
        <v>11889.17</v>
      </c>
      <c r="J285" s="29">
        <v>11889.17</v>
      </c>
    </row>
    <row r="286" spans="1:10" ht="24" customHeight="1" x14ac:dyDescent="0.25">
      <c r="A286" s="55" t="s">
        <v>209</v>
      </c>
      <c r="B286" s="56" t="s">
        <v>435</v>
      </c>
      <c r="C286" s="55" t="s">
        <v>42</v>
      </c>
      <c r="D286" s="55" t="s">
        <v>434</v>
      </c>
      <c r="E286" s="54" t="s">
        <v>433</v>
      </c>
      <c r="F286" s="54"/>
      <c r="G286" s="53" t="s">
        <v>89</v>
      </c>
      <c r="H286" s="52">
        <v>1.1519999999999999</v>
      </c>
      <c r="I286" s="51">
        <v>84.89</v>
      </c>
      <c r="J286" s="51">
        <v>97.79</v>
      </c>
    </row>
    <row r="287" spans="1:10" ht="24" customHeight="1" x14ac:dyDescent="0.25">
      <c r="A287" s="55" t="s">
        <v>209</v>
      </c>
      <c r="B287" s="56" t="s">
        <v>208</v>
      </c>
      <c r="C287" s="55" t="s">
        <v>42</v>
      </c>
      <c r="D287" s="55" t="s">
        <v>207</v>
      </c>
      <c r="E287" s="54" t="s">
        <v>206</v>
      </c>
      <c r="F287" s="54"/>
      <c r="G287" s="53" t="s">
        <v>205</v>
      </c>
      <c r="H287" s="52">
        <v>6</v>
      </c>
      <c r="I287" s="51">
        <v>21.46</v>
      </c>
      <c r="J287" s="51">
        <v>128.76</v>
      </c>
    </row>
    <row r="288" spans="1:10" ht="39" customHeight="1" x14ac:dyDescent="0.25">
      <c r="A288" s="55" t="s">
        <v>209</v>
      </c>
      <c r="B288" s="56" t="s">
        <v>457</v>
      </c>
      <c r="C288" s="55" t="s">
        <v>42</v>
      </c>
      <c r="D288" s="55" t="s">
        <v>456</v>
      </c>
      <c r="E288" s="54" t="s">
        <v>222</v>
      </c>
      <c r="F288" s="54"/>
      <c r="G288" s="53" t="s">
        <v>89</v>
      </c>
      <c r="H288" s="52">
        <v>1.1519999999999999</v>
      </c>
      <c r="I288" s="51">
        <v>842.48</v>
      </c>
      <c r="J288" s="51">
        <v>970.53</v>
      </c>
    </row>
    <row r="289" spans="1:10" ht="24" customHeight="1" x14ac:dyDescent="0.25">
      <c r="A289" s="65" t="s">
        <v>216</v>
      </c>
      <c r="B289" s="66" t="s">
        <v>482</v>
      </c>
      <c r="C289" s="65" t="s">
        <v>36</v>
      </c>
      <c r="D289" s="65" t="s">
        <v>481</v>
      </c>
      <c r="E289" s="64" t="s">
        <v>390</v>
      </c>
      <c r="F289" s="64"/>
      <c r="G289" s="63" t="s">
        <v>101</v>
      </c>
      <c r="H289" s="62">
        <v>8</v>
      </c>
      <c r="I289" s="61">
        <v>29.32</v>
      </c>
      <c r="J289" s="61">
        <v>234.56</v>
      </c>
    </row>
    <row r="290" spans="1:10" ht="24" customHeight="1" x14ac:dyDescent="0.25">
      <c r="A290" s="65" t="s">
        <v>216</v>
      </c>
      <c r="B290" s="66" t="s">
        <v>480</v>
      </c>
      <c r="C290" s="65" t="s">
        <v>36</v>
      </c>
      <c r="D290" s="65" t="s">
        <v>479</v>
      </c>
      <c r="E290" s="64" t="s">
        <v>390</v>
      </c>
      <c r="F290" s="64"/>
      <c r="G290" s="63" t="s">
        <v>75</v>
      </c>
      <c r="H290" s="62">
        <v>55.74</v>
      </c>
      <c r="I290" s="61">
        <v>116</v>
      </c>
      <c r="J290" s="61">
        <v>6465.84</v>
      </c>
    </row>
    <row r="291" spans="1:10" ht="25.95" customHeight="1" x14ac:dyDescent="0.25">
      <c r="A291" s="65" t="s">
        <v>216</v>
      </c>
      <c r="B291" s="66" t="s">
        <v>478</v>
      </c>
      <c r="C291" s="65" t="s">
        <v>36</v>
      </c>
      <c r="D291" s="65" t="s">
        <v>477</v>
      </c>
      <c r="E291" s="64" t="s">
        <v>390</v>
      </c>
      <c r="F291" s="64"/>
      <c r="G291" s="63" t="s">
        <v>75</v>
      </c>
      <c r="H291" s="62">
        <v>12.4</v>
      </c>
      <c r="I291" s="61">
        <v>175.33</v>
      </c>
      <c r="J291" s="61">
        <v>2174.09</v>
      </c>
    </row>
    <row r="292" spans="1:10" ht="25.95" customHeight="1" x14ac:dyDescent="0.25">
      <c r="A292" s="65" t="s">
        <v>216</v>
      </c>
      <c r="B292" s="66" t="s">
        <v>476</v>
      </c>
      <c r="C292" s="65" t="s">
        <v>42</v>
      </c>
      <c r="D292" s="65" t="s">
        <v>475</v>
      </c>
      <c r="E292" s="64" t="s">
        <v>213</v>
      </c>
      <c r="F292" s="64"/>
      <c r="G292" s="63" t="s">
        <v>474</v>
      </c>
      <c r="H292" s="62">
        <v>64</v>
      </c>
      <c r="I292" s="61">
        <v>28.4</v>
      </c>
      <c r="J292" s="61">
        <v>1817.6</v>
      </c>
    </row>
    <row r="293" spans="1:10" x14ac:dyDescent="0.25">
      <c r="A293" s="50"/>
      <c r="B293" s="50"/>
      <c r="C293" s="50"/>
      <c r="D293" s="50"/>
      <c r="E293" s="50" t="s">
        <v>204</v>
      </c>
      <c r="F293" s="49">
        <v>271.82</v>
      </c>
      <c r="G293" s="50" t="s">
        <v>203</v>
      </c>
      <c r="H293" s="49">
        <v>0</v>
      </c>
      <c r="I293" s="50" t="s">
        <v>202</v>
      </c>
      <c r="J293" s="49">
        <v>271.82</v>
      </c>
    </row>
    <row r="294" spans="1:10" ht="49.95" customHeight="1" thickBot="1" x14ac:dyDescent="0.3">
      <c r="A294" s="45"/>
      <c r="B294" s="45"/>
      <c r="C294" s="45"/>
      <c r="D294" s="45"/>
      <c r="E294" s="45"/>
      <c r="F294" s="45"/>
      <c r="G294" s="45" t="s">
        <v>201</v>
      </c>
      <c r="H294" s="48" t="s">
        <v>234</v>
      </c>
      <c r="I294" s="45" t="s">
        <v>199</v>
      </c>
      <c r="J294" s="47">
        <v>47556.68</v>
      </c>
    </row>
    <row r="295" spans="1:10" ht="1.05" customHeight="1" thickTop="1" x14ac:dyDescent="0.25">
      <c r="A295" s="46"/>
      <c r="B295" s="46"/>
      <c r="C295" s="46"/>
      <c r="D295" s="46"/>
      <c r="E295" s="46"/>
      <c r="F295" s="46"/>
      <c r="G295" s="46"/>
      <c r="H295" s="46"/>
      <c r="I295" s="46"/>
      <c r="J295" s="46"/>
    </row>
    <row r="296" spans="1:10" ht="18" customHeight="1" x14ac:dyDescent="0.25">
      <c r="A296" s="40" t="s">
        <v>143</v>
      </c>
      <c r="B296" s="38" t="s">
        <v>197</v>
      </c>
      <c r="C296" s="40" t="s">
        <v>196</v>
      </c>
      <c r="D296" s="40" t="s">
        <v>10</v>
      </c>
      <c r="E296" s="59" t="s">
        <v>211</v>
      </c>
      <c r="F296" s="59"/>
      <c r="G296" s="39" t="s">
        <v>195</v>
      </c>
      <c r="H296" s="38" t="s">
        <v>11</v>
      </c>
      <c r="I296" s="38" t="s">
        <v>194</v>
      </c>
      <c r="J296" s="38" t="s">
        <v>12</v>
      </c>
    </row>
    <row r="297" spans="1:10" ht="64.95" customHeight="1" x14ac:dyDescent="0.25">
      <c r="A297" s="32" t="s">
        <v>210</v>
      </c>
      <c r="B297" s="30" t="s">
        <v>142</v>
      </c>
      <c r="C297" s="32" t="s">
        <v>42</v>
      </c>
      <c r="D297" s="32" t="s">
        <v>141</v>
      </c>
      <c r="E297" s="58" t="s">
        <v>395</v>
      </c>
      <c r="F297" s="58"/>
      <c r="G297" s="31" t="s">
        <v>101</v>
      </c>
      <c r="H297" s="57">
        <v>1</v>
      </c>
      <c r="I297" s="29">
        <v>2400.04</v>
      </c>
      <c r="J297" s="29">
        <v>2400.04</v>
      </c>
    </row>
    <row r="298" spans="1:10" ht="39" customHeight="1" x14ac:dyDescent="0.25">
      <c r="A298" s="55" t="s">
        <v>209</v>
      </c>
      <c r="B298" s="56" t="s">
        <v>457</v>
      </c>
      <c r="C298" s="55" t="s">
        <v>42</v>
      </c>
      <c r="D298" s="55" t="s">
        <v>456</v>
      </c>
      <c r="E298" s="54" t="s">
        <v>222</v>
      </c>
      <c r="F298" s="54"/>
      <c r="G298" s="53" t="s">
        <v>89</v>
      </c>
      <c r="H298" s="52">
        <v>4.8599999999999997E-2</v>
      </c>
      <c r="I298" s="51">
        <v>842.48</v>
      </c>
      <c r="J298" s="51">
        <v>40.94</v>
      </c>
    </row>
    <row r="299" spans="1:10" ht="25.95" customHeight="1" x14ac:dyDescent="0.25">
      <c r="A299" s="55" t="s">
        <v>209</v>
      </c>
      <c r="B299" s="56" t="s">
        <v>465</v>
      </c>
      <c r="C299" s="55" t="s">
        <v>42</v>
      </c>
      <c r="D299" s="55" t="s">
        <v>464</v>
      </c>
      <c r="E299" s="54" t="s">
        <v>231</v>
      </c>
      <c r="F299" s="54"/>
      <c r="G299" s="53" t="s">
        <v>340</v>
      </c>
      <c r="H299" s="52">
        <v>0.64170000000000005</v>
      </c>
      <c r="I299" s="51">
        <v>20.78</v>
      </c>
      <c r="J299" s="51">
        <v>13.33</v>
      </c>
    </row>
    <row r="300" spans="1:10" ht="24" customHeight="1" x14ac:dyDescent="0.25">
      <c r="A300" s="55" t="s">
        <v>209</v>
      </c>
      <c r="B300" s="56" t="s">
        <v>226</v>
      </c>
      <c r="C300" s="55" t="s">
        <v>42</v>
      </c>
      <c r="D300" s="55" t="s">
        <v>225</v>
      </c>
      <c r="E300" s="54" t="s">
        <v>206</v>
      </c>
      <c r="F300" s="54"/>
      <c r="G300" s="53" t="s">
        <v>205</v>
      </c>
      <c r="H300" s="52">
        <v>1.9205000000000001</v>
      </c>
      <c r="I300" s="51">
        <v>26.81</v>
      </c>
      <c r="J300" s="51">
        <v>51.48</v>
      </c>
    </row>
    <row r="301" spans="1:10" ht="25.95" customHeight="1" x14ac:dyDescent="0.25">
      <c r="A301" s="55" t="s">
        <v>209</v>
      </c>
      <c r="B301" s="56" t="s">
        <v>463</v>
      </c>
      <c r="C301" s="55" t="s">
        <v>42</v>
      </c>
      <c r="D301" s="55" t="s">
        <v>462</v>
      </c>
      <c r="E301" s="54" t="s">
        <v>231</v>
      </c>
      <c r="F301" s="54"/>
      <c r="G301" s="53" t="s">
        <v>230</v>
      </c>
      <c r="H301" s="52">
        <v>5.8299999999999998E-2</v>
      </c>
      <c r="I301" s="51">
        <v>21.35</v>
      </c>
      <c r="J301" s="51">
        <v>1.24</v>
      </c>
    </row>
    <row r="302" spans="1:10" ht="39" customHeight="1" x14ac:dyDescent="0.25">
      <c r="A302" s="55" t="s">
        <v>209</v>
      </c>
      <c r="B302" s="56" t="s">
        <v>461</v>
      </c>
      <c r="C302" s="55" t="s">
        <v>42</v>
      </c>
      <c r="D302" s="55" t="s">
        <v>460</v>
      </c>
      <c r="E302" s="54" t="s">
        <v>206</v>
      </c>
      <c r="F302" s="54"/>
      <c r="G302" s="53" t="s">
        <v>89</v>
      </c>
      <c r="H302" s="52">
        <v>1.6000000000000001E-3</v>
      </c>
      <c r="I302" s="51">
        <v>776.66</v>
      </c>
      <c r="J302" s="51">
        <v>1.24</v>
      </c>
    </row>
    <row r="303" spans="1:10" ht="24" customHeight="1" x14ac:dyDescent="0.25">
      <c r="A303" s="55" t="s">
        <v>209</v>
      </c>
      <c r="B303" s="56" t="s">
        <v>208</v>
      </c>
      <c r="C303" s="55" t="s">
        <v>42</v>
      </c>
      <c r="D303" s="55" t="s">
        <v>207</v>
      </c>
      <c r="E303" s="54" t="s">
        <v>206</v>
      </c>
      <c r="F303" s="54"/>
      <c r="G303" s="53" t="s">
        <v>205</v>
      </c>
      <c r="H303" s="52">
        <v>0.96030000000000004</v>
      </c>
      <c r="I303" s="51">
        <v>21.46</v>
      </c>
      <c r="J303" s="51">
        <v>20.6</v>
      </c>
    </row>
    <row r="304" spans="1:10" ht="25.95" customHeight="1" x14ac:dyDescent="0.25">
      <c r="A304" s="65" t="s">
        <v>216</v>
      </c>
      <c r="B304" s="66" t="s">
        <v>373</v>
      </c>
      <c r="C304" s="65" t="s">
        <v>42</v>
      </c>
      <c r="D304" s="65" t="s">
        <v>372</v>
      </c>
      <c r="E304" s="64" t="s">
        <v>213</v>
      </c>
      <c r="F304" s="64"/>
      <c r="G304" s="63" t="s">
        <v>369</v>
      </c>
      <c r="H304" s="62">
        <v>1.1999999999999999E-3</v>
      </c>
      <c r="I304" s="61">
        <v>176.57</v>
      </c>
      <c r="J304" s="61">
        <v>0.21</v>
      </c>
    </row>
    <row r="305" spans="1:10" ht="52.05" customHeight="1" x14ac:dyDescent="0.25">
      <c r="A305" s="65" t="s">
        <v>216</v>
      </c>
      <c r="B305" s="66" t="s">
        <v>473</v>
      </c>
      <c r="C305" s="65" t="s">
        <v>42</v>
      </c>
      <c r="D305" s="65" t="s">
        <v>472</v>
      </c>
      <c r="E305" s="64" t="s">
        <v>213</v>
      </c>
      <c r="F305" s="64"/>
      <c r="G305" s="63" t="s">
        <v>101</v>
      </c>
      <c r="H305" s="62">
        <v>1</v>
      </c>
      <c r="I305" s="61">
        <v>2271</v>
      </c>
      <c r="J305" s="61">
        <v>2271</v>
      </c>
    </row>
    <row r="306" spans="1:10" x14ac:dyDescent="0.25">
      <c r="A306" s="50"/>
      <c r="B306" s="50"/>
      <c r="C306" s="50"/>
      <c r="D306" s="50"/>
      <c r="E306" s="50" t="s">
        <v>204</v>
      </c>
      <c r="F306" s="49">
        <v>69.599999999999994</v>
      </c>
      <c r="G306" s="50" t="s">
        <v>203</v>
      </c>
      <c r="H306" s="49">
        <v>0</v>
      </c>
      <c r="I306" s="50" t="s">
        <v>202</v>
      </c>
      <c r="J306" s="49">
        <v>69.599999999999994</v>
      </c>
    </row>
    <row r="307" spans="1:10" ht="49.95" customHeight="1" thickBot="1" x14ac:dyDescent="0.3">
      <c r="A307" s="45"/>
      <c r="B307" s="45"/>
      <c r="C307" s="45"/>
      <c r="D307" s="45"/>
      <c r="E307" s="45"/>
      <c r="F307" s="45"/>
      <c r="G307" s="45" t="s">
        <v>201</v>
      </c>
      <c r="H307" s="48" t="s">
        <v>396</v>
      </c>
      <c r="I307" s="45" t="s">
        <v>199</v>
      </c>
      <c r="J307" s="47">
        <v>4800.08</v>
      </c>
    </row>
    <row r="308" spans="1:10" ht="1.05" customHeight="1" thickTop="1" x14ac:dyDescent="0.25">
      <c r="A308" s="46"/>
      <c r="B308" s="46"/>
      <c r="C308" s="46"/>
      <c r="D308" s="46"/>
      <c r="E308" s="46"/>
      <c r="F308" s="46"/>
      <c r="G308" s="46"/>
      <c r="H308" s="46"/>
      <c r="I308" s="46"/>
      <c r="J308" s="46"/>
    </row>
    <row r="309" spans="1:10" ht="18" customHeight="1" x14ac:dyDescent="0.25">
      <c r="A309" s="40" t="s">
        <v>140</v>
      </c>
      <c r="B309" s="38" t="s">
        <v>197</v>
      </c>
      <c r="C309" s="40" t="s">
        <v>196</v>
      </c>
      <c r="D309" s="40" t="s">
        <v>10</v>
      </c>
      <c r="E309" s="59" t="s">
        <v>211</v>
      </c>
      <c r="F309" s="59"/>
      <c r="G309" s="39" t="s">
        <v>195</v>
      </c>
      <c r="H309" s="38" t="s">
        <v>11</v>
      </c>
      <c r="I309" s="38" t="s">
        <v>194</v>
      </c>
      <c r="J309" s="38" t="s">
        <v>12</v>
      </c>
    </row>
    <row r="310" spans="1:10" ht="52.05" customHeight="1" x14ac:dyDescent="0.25">
      <c r="A310" s="32" t="s">
        <v>210</v>
      </c>
      <c r="B310" s="30" t="s">
        <v>139</v>
      </c>
      <c r="C310" s="32" t="s">
        <v>42</v>
      </c>
      <c r="D310" s="32" t="s">
        <v>138</v>
      </c>
      <c r="E310" s="58" t="s">
        <v>395</v>
      </c>
      <c r="F310" s="58"/>
      <c r="G310" s="31" t="s">
        <v>101</v>
      </c>
      <c r="H310" s="57">
        <v>1</v>
      </c>
      <c r="I310" s="29">
        <v>6150.95</v>
      </c>
      <c r="J310" s="29">
        <v>6150.95</v>
      </c>
    </row>
    <row r="311" spans="1:10" ht="24" customHeight="1" x14ac:dyDescent="0.25">
      <c r="A311" s="55" t="s">
        <v>209</v>
      </c>
      <c r="B311" s="56" t="s">
        <v>208</v>
      </c>
      <c r="C311" s="55" t="s">
        <v>42</v>
      </c>
      <c r="D311" s="55" t="s">
        <v>207</v>
      </c>
      <c r="E311" s="54" t="s">
        <v>206</v>
      </c>
      <c r="F311" s="54"/>
      <c r="G311" s="53" t="s">
        <v>205</v>
      </c>
      <c r="H311" s="52">
        <v>1.6763999999999999</v>
      </c>
      <c r="I311" s="51">
        <v>21.46</v>
      </c>
      <c r="J311" s="51">
        <v>35.97</v>
      </c>
    </row>
    <row r="312" spans="1:10" ht="24" customHeight="1" x14ac:dyDescent="0.25">
      <c r="A312" s="55" t="s">
        <v>209</v>
      </c>
      <c r="B312" s="56" t="s">
        <v>226</v>
      </c>
      <c r="C312" s="55" t="s">
        <v>42</v>
      </c>
      <c r="D312" s="55" t="s">
        <v>225</v>
      </c>
      <c r="E312" s="54" t="s">
        <v>206</v>
      </c>
      <c r="F312" s="54"/>
      <c r="G312" s="53" t="s">
        <v>205</v>
      </c>
      <c r="H312" s="52">
        <v>3.3527999999999998</v>
      </c>
      <c r="I312" s="51">
        <v>26.81</v>
      </c>
      <c r="J312" s="51">
        <v>89.88</v>
      </c>
    </row>
    <row r="313" spans="1:10" ht="52.05" customHeight="1" x14ac:dyDescent="0.25">
      <c r="A313" s="65" t="s">
        <v>216</v>
      </c>
      <c r="B313" s="66" t="s">
        <v>471</v>
      </c>
      <c r="C313" s="65" t="s">
        <v>42</v>
      </c>
      <c r="D313" s="65" t="s">
        <v>470</v>
      </c>
      <c r="E313" s="64" t="s">
        <v>213</v>
      </c>
      <c r="F313" s="64"/>
      <c r="G313" s="63" t="s">
        <v>101</v>
      </c>
      <c r="H313" s="62">
        <v>1</v>
      </c>
      <c r="I313" s="61">
        <v>6025.1</v>
      </c>
      <c r="J313" s="61">
        <v>6025.1</v>
      </c>
    </row>
    <row r="314" spans="1:10" x14ac:dyDescent="0.25">
      <c r="A314" s="50"/>
      <c r="B314" s="50"/>
      <c r="C314" s="50"/>
      <c r="D314" s="50"/>
      <c r="E314" s="50" t="s">
        <v>204</v>
      </c>
      <c r="F314" s="49">
        <v>94.68</v>
      </c>
      <c r="G314" s="50" t="s">
        <v>203</v>
      </c>
      <c r="H314" s="49">
        <v>0</v>
      </c>
      <c r="I314" s="50" t="s">
        <v>202</v>
      </c>
      <c r="J314" s="49">
        <v>94.68</v>
      </c>
    </row>
    <row r="315" spans="1:10" ht="49.95" customHeight="1" thickBot="1" x14ac:dyDescent="0.3">
      <c r="A315" s="45"/>
      <c r="B315" s="45"/>
      <c r="C315" s="45"/>
      <c r="D315" s="45"/>
      <c r="E315" s="45"/>
      <c r="F315" s="45"/>
      <c r="G315" s="45" t="s">
        <v>201</v>
      </c>
      <c r="H315" s="48" t="s">
        <v>396</v>
      </c>
      <c r="I315" s="45" t="s">
        <v>199</v>
      </c>
      <c r="J315" s="47">
        <v>12301.9</v>
      </c>
    </row>
    <row r="316" spans="1:10" ht="1.05" customHeight="1" thickTop="1" x14ac:dyDescent="0.25">
      <c r="A316" s="46"/>
      <c r="B316" s="46"/>
      <c r="C316" s="46"/>
      <c r="D316" s="46"/>
      <c r="E316" s="46"/>
      <c r="F316" s="46"/>
      <c r="G316" s="46"/>
      <c r="H316" s="46"/>
      <c r="I316" s="46"/>
      <c r="J316" s="46"/>
    </row>
    <row r="317" spans="1:10" ht="18" customHeight="1" x14ac:dyDescent="0.25">
      <c r="A317" s="40" t="s">
        <v>137</v>
      </c>
      <c r="B317" s="38" t="s">
        <v>197</v>
      </c>
      <c r="C317" s="40" t="s">
        <v>196</v>
      </c>
      <c r="D317" s="40" t="s">
        <v>10</v>
      </c>
      <c r="E317" s="59" t="s">
        <v>211</v>
      </c>
      <c r="F317" s="59"/>
      <c r="G317" s="39" t="s">
        <v>195</v>
      </c>
      <c r="H317" s="38" t="s">
        <v>11</v>
      </c>
      <c r="I317" s="38" t="s">
        <v>194</v>
      </c>
      <c r="J317" s="38" t="s">
        <v>12</v>
      </c>
    </row>
    <row r="318" spans="1:10" ht="64.95" customHeight="1" x14ac:dyDescent="0.25">
      <c r="A318" s="32" t="s">
        <v>210</v>
      </c>
      <c r="B318" s="30" t="s">
        <v>136</v>
      </c>
      <c r="C318" s="32" t="s">
        <v>42</v>
      </c>
      <c r="D318" s="32" t="s">
        <v>135</v>
      </c>
      <c r="E318" s="58" t="s">
        <v>395</v>
      </c>
      <c r="F318" s="58"/>
      <c r="G318" s="31" t="s">
        <v>101</v>
      </c>
      <c r="H318" s="57">
        <v>1</v>
      </c>
      <c r="I318" s="29">
        <v>4102.6099999999997</v>
      </c>
      <c r="J318" s="29">
        <v>4102.6099999999997</v>
      </c>
    </row>
    <row r="319" spans="1:10" ht="39" customHeight="1" x14ac:dyDescent="0.25">
      <c r="A319" s="55" t="s">
        <v>209</v>
      </c>
      <c r="B319" s="56" t="s">
        <v>457</v>
      </c>
      <c r="C319" s="55" t="s">
        <v>42</v>
      </c>
      <c r="D319" s="55" t="s">
        <v>456</v>
      </c>
      <c r="E319" s="54" t="s">
        <v>222</v>
      </c>
      <c r="F319" s="54"/>
      <c r="G319" s="53" t="s">
        <v>89</v>
      </c>
      <c r="H319" s="52">
        <v>4.8599999999999997E-2</v>
      </c>
      <c r="I319" s="51">
        <v>842.48</v>
      </c>
      <c r="J319" s="51">
        <v>40.94</v>
      </c>
    </row>
    <row r="320" spans="1:10" ht="25.95" customHeight="1" x14ac:dyDescent="0.25">
      <c r="A320" s="55" t="s">
        <v>209</v>
      </c>
      <c r="B320" s="56" t="s">
        <v>465</v>
      </c>
      <c r="C320" s="55" t="s">
        <v>42</v>
      </c>
      <c r="D320" s="55" t="s">
        <v>464</v>
      </c>
      <c r="E320" s="54" t="s">
        <v>231</v>
      </c>
      <c r="F320" s="54"/>
      <c r="G320" s="53" t="s">
        <v>340</v>
      </c>
      <c r="H320" s="52">
        <v>0.64170000000000005</v>
      </c>
      <c r="I320" s="51">
        <v>20.78</v>
      </c>
      <c r="J320" s="51">
        <v>13.33</v>
      </c>
    </row>
    <row r="321" spans="1:10" ht="24" customHeight="1" x14ac:dyDescent="0.25">
      <c r="A321" s="55" t="s">
        <v>209</v>
      </c>
      <c r="B321" s="56" t="s">
        <v>226</v>
      </c>
      <c r="C321" s="55" t="s">
        <v>42</v>
      </c>
      <c r="D321" s="55" t="s">
        <v>225</v>
      </c>
      <c r="E321" s="54" t="s">
        <v>206</v>
      </c>
      <c r="F321" s="54"/>
      <c r="G321" s="53" t="s">
        <v>205</v>
      </c>
      <c r="H321" s="52">
        <v>2.3391000000000002</v>
      </c>
      <c r="I321" s="51">
        <v>26.81</v>
      </c>
      <c r="J321" s="51">
        <v>62.71</v>
      </c>
    </row>
    <row r="322" spans="1:10" ht="24" customHeight="1" x14ac:dyDescent="0.25">
      <c r="A322" s="55" t="s">
        <v>209</v>
      </c>
      <c r="B322" s="56" t="s">
        <v>208</v>
      </c>
      <c r="C322" s="55" t="s">
        <v>42</v>
      </c>
      <c r="D322" s="55" t="s">
        <v>207</v>
      </c>
      <c r="E322" s="54" t="s">
        <v>206</v>
      </c>
      <c r="F322" s="54"/>
      <c r="G322" s="53" t="s">
        <v>205</v>
      </c>
      <c r="H322" s="52">
        <v>1.1695</v>
      </c>
      <c r="I322" s="51">
        <v>21.46</v>
      </c>
      <c r="J322" s="51">
        <v>25.09</v>
      </c>
    </row>
    <row r="323" spans="1:10" ht="25.95" customHeight="1" x14ac:dyDescent="0.25">
      <c r="A323" s="55" t="s">
        <v>209</v>
      </c>
      <c r="B323" s="56" t="s">
        <v>463</v>
      </c>
      <c r="C323" s="55" t="s">
        <v>42</v>
      </c>
      <c r="D323" s="55" t="s">
        <v>462</v>
      </c>
      <c r="E323" s="54" t="s">
        <v>231</v>
      </c>
      <c r="F323" s="54"/>
      <c r="G323" s="53" t="s">
        <v>230</v>
      </c>
      <c r="H323" s="52">
        <v>5.8299999999999998E-2</v>
      </c>
      <c r="I323" s="51">
        <v>21.35</v>
      </c>
      <c r="J323" s="51">
        <v>1.24</v>
      </c>
    </row>
    <row r="324" spans="1:10" ht="39" customHeight="1" x14ac:dyDescent="0.25">
      <c r="A324" s="55" t="s">
        <v>209</v>
      </c>
      <c r="B324" s="56" t="s">
        <v>461</v>
      </c>
      <c r="C324" s="55" t="s">
        <v>42</v>
      </c>
      <c r="D324" s="55" t="s">
        <v>460</v>
      </c>
      <c r="E324" s="54" t="s">
        <v>206</v>
      </c>
      <c r="F324" s="54"/>
      <c r="G324" s="53" t="s">
        <v>89</v>
      </c>
      <c r="H324" s="52">
        <v>1.6000000000000001E-3</v>
      </c>
      <c r="I324" s="51">
        <v>776.66</v>
      </c>
      <c r="J324" s="51">
        <v>1.24</v>
      </c>
    </row>
    <row r="325" spans="1:10" ht="52.05" customHeight="1" x14ac:dyDescent="0.25">
      <c r="A325" s="65" t="s">
        <v>216</v>
      </c>
      <c r="B325" s="66" t="s">
        <v>469</v>
      </c>
      <c r="C325" s="65" t="s">
        <v>42</v>
      </c>
      <c r="D325" s="65" t="s">
        <v>468</v>
      </c>
      <c r="E325" s="64" t="s">
        <v>213</v>
      </c>
      <c r="F325" s="64"/>
      <c r="G325" s="63" t="s">
        <v>101</v>
      </c>
      <c r="H325" s="62">
        <v>1</v>
      </c>
      <c r="I325" s="61">
        <v>3957.85</v>
      </c>
      <c r="J325" s="61">
        <v>3957.85</v>
      </c>
    </row>
    <row r="326" spans="1:10" ht="25.95" customHeight="1" x14ac:dyDescent="0.25">
      <c r="A326" s="65" t="s">
        <v>216</v>
      </c>
      <c r="B326" s="66" t="s">
        <v>373</v>
      </c>
      <c r="C326" s="65" t="s">
        <v>42</v>
      </c>
      <c r="D326" s="65" t="s">
        <v>372</v>
      </c>
      <c r="E326" s="64" t="s">
        <v>213</v>
      </c>
      <c r="F326" s="64"/>
      <c r="G326" s="63" t="s">
        <v>369</v>
      </c>
      <c r="H326" s="62">
        <v>1.1999999999999999E-3</v>
      </c>
      <c r="I326" s="61">
        <v>176.57</v>
      </c>
      <c r="J326" s="61">
        <v>0.21</v>
      </c>
    </row>
    <row r="327" spans="1:10" x14ac:dyDescent="0.25">
      <c r="A327" s="50"/>
      <c r="B327" s="50"/>
      <c r="C327" s="50"/>
      <c r="D327" s="50"/>
      <c r="E327" s="50" t="s">
        <v>204</v>
      </c>
      <c r="F327" s="49">
        <v>81.41</v>
      </c>
      <c r="G327" s="50" t="s">
        <v>203</v>
      </c>
      <c r="H327" s="49">
        <v>0</v>
      </c>
      <c r="I327" s="50" t="s">
        <v>202</v>
      </c>
      <c r="J327" s="49">
        <v>81.41</v>
      </c>
    </row>
    <row r="328" spans="1:10" ht="49.95" customHeight="1" thickBot="1" x14ac:dyDescent="0.3">
      <c r="A328" s="45"/>
      <c r="B328" s="45"/>
      <c r="C328" s="45"/>
      <c r="D328" s="45"/>
      <c r="E328" s="45"/>
      <c r="F328" s="45"/>
      <c r="G328" s="45" t="s">
        <v>201</v>
      </c>
      <c r="H328" s="48" t="s">
        <v>396</v>
      </c>
      <c r="I328" s="45" t="s">
        <v>199</v>
      </c>
      <c r="J328" s="47">
        <v>8205.2199999999993</v>
      </c>
    </row>
    <row r="329" spans="1:10" ht="1.05" customHeight="1" thickTop="1" x14ac:dyDescent="0.25">
      <c r="A329" s="46"/>
      <c r="B329" s="46"/>
      <c r="C329" s="46"/>
      <c r="D329" s="46"/>
      <c r="E329" s="46"/>
      <c r="F329" s="46"/>
      <c r="G329" s="46"/>
      <c r="H329" s="46"/>
      <c r="I329" s="46"/>
      <c r="J329" s="46"/>
    </row>
    <row r="330" spans="1:10" ht="18" customHeight="1" x14ac:dyDescent="0.25">
      <c r="A330" s="40" t="s">
        <v>134</v>
      </c>
      <c r="B330" s="38" t="s">
        <v>197</v>
      </c>
      <c r="C330" s="40" t="s">
        <v>196</v>
      </c>
      <c r="D330" s="40" t="s">
        <v>10</v>
      </c>
      <c r="E330" s="59" t="s">
        <v>211</v>
      </c>
      <c r="F330" s="59"/>
      <c r="G330" s="39" t="s">
        <v>195</v>
      </c>
      <c r="H330" s="38" t="s">
        <v>11</v>
      </c>
      <c r="I330" s="38" t="s">
        <v>194</v>
      </c>
      <c r="J330" s="38" t="s">
        <v>12</v>
      </c>
    </row>
    <row r="331" spans="1:10" ht="64.95" customHeight="1" x14ac:dyDescent="0.25">
      <c r="A331" s="32" t="s">
        <v>210</v>
      </c>
      <c r="B331" s="30" t="s">
        <v>133</v>
      </c>
      <c r="C331" s="32" t="s">
        <v>42</v>
      </c>
      <c r="D331" s="32" t="s">
        <v>132</v>
      </c>
      <c r="E331" s="58" t="s">
        <v>395</v>
      </c>
      <c r="F331" s="58"/>
      <c r="G331" s="31" t="s">
        <v>101</v>
      </c>
      <c r="H331" s="57">
        <v>1</v>
      </c>
      <c r="I331" s="29">
        <v>2627.1</v>
      </c>
      <c r="J331" s="29">
        <v>2627.1</v>
      </c>
    </row>
    <row r="332" spans="1:10" ht="24" customHeight="1" x14ac:dyDescent="0.25">
      <c r="A332" s="55" t="s">
        <v>209</v>
      </c>
      <c r="B332" s="56" t="s">
        <v>208</v>
      </c>
      <c r="C332" s="55" t="s">
        <v>42</v>
      </c>
      <c r="D332" s="55" t="s">
        <v>207</v>
      </c>
      <c r="E332" s="54" t="s">
        <v>206</v>
      </c>
      <c r="F332" s="54"/>
      <c r="G332" s="53" t="s">
        <v>205</v>
      </c>
      <c r="H332" s="52">
        <v>0.61699999999999999</v>
      </c>
      <c r="I332" s="51">
        <v>21.46</v>
      </c>
      <c r="J332" s="51">
        <v>13.24</v>
      </c>
    </row>
    <row r="333" spans="1:10" ht="24" customHeight="1" x14ac:dyDescent="0.25">
      <c r="A333" s="55" t="s">
        <v>209</v>
      </c>
      <c r="B333" s="56" t="s">
        <v>226</v>
      </c>
      <c r="C333" s="55" t="s">
        <v>42</v>
      </c>
      <c r="D333" s="55" t="s">
        <v>225</v>
      </c>
      <c r="E333" s="54" t="s">
        <v>206</v>
      </c>
      <c r="F333" s="54"/>
      <c r="G333" s="53" t="s">
        <v>205</v>
      </c>
      <c r="H333" s="52">
        <v>1.2341</v>
      </c>
      <c r="I333" s="51">
        <v>26.81</v>
      </c>
      <c r="J333" s="51">
        <v>33.08</v>
      </c>
    </row>
    <row r="334" spans="1:10" ht="52.05" customHeight="1" x14ac:dyDescent="0.25">
      <c r="A334" s="65" t="s">
        <v>216</v>
      </c>
      <c r="B334" s="66" t="s">
        <v>467</v>
      </c>
      <c r="C334" s="65" t="s">
        <v>42</v>
      </c>
      <c r="D334" s="65" t="s">
        <v>466</v>
      </c>
      <c r="E334" s="64" t="s">
        <v>213</v>
      </c>
      <c r="F334" s="64"/>
      <c r="G334" s="63" t="s">
        <v>101</v>
      </c>
      <c r="H334" s="62">
        <v>1</v>
      </c>
      <c r="I334" s="61">
        <v>2580.7800000000002</v>
      </c>
      <c r="J334" s="61">
        <v>2580.7800000000002</v>
      </c>
    </row>
    <row r="335" spans="1:10" x14ac:dyDescent="0.25">
      <c r="A335" s="50"/>
      <c r="B335" s="50"/>
      <c r="C335" s="50"/>
      <c r="D335" s="50"/>
      <c r="E335" s="50" t="s">
        <v>204</v>
      </c>
      <c r="F335" s="49">
        <v>34.840000000000003</v>
      </c>
      <c r="G335" s="50" t="s">
        <v>203</v>
      </c>
      <c r="H335" s="49">
        <v>0</v>
      </c>
      <c r="I335" s="50" t="s">
        <v>202</v>
      </c>
      <c r="J335" s="49">
        <v>34.840000000000003</v>
      </c>
    </row>
    <row r="336" spans="1:10" ht="49.95" customHeight="1" thickBot="1" x14ac:dyDescent="0.3">
      <c r="A336" s="45"/>
      <c r="B336" s="45"/>
      <c r="C336" s="45"/>
      <c r="D336" s="45"/>
      <c r="E336" s="45"/>
      <c r="F336" s="45"/>
      <c r="G336" s="45" t="s">
        <v>201</v>
      </c>
      <c r="H336" s="48" t="s">
        <v>396</v>
      </c>
      <c r="I336" s="45" t="s">
        <v>199</v>
      </c>
      <c r="J336" s="47">
        <v>5254.2</v>
      </c>
    </row>
    <row r="337" spans="1:10" ht="1.05" customHeight="1" thickTop="1" x14ac:dyDescent="0.25">
      <c r="A337" s="46"/>
      <c r="B337" s="46"/>
      <c r="C337" s="46"/>
      <c r="D337" s="46"/>
      <c r="E337" s="46"/>
      <c r="F337" s="46"/>
      <c r="G337" s="46"/>
      <c r="H337" s="46"/>
      <c r="I337" s="46"/>
      <c r="J337" s="46"/>
    </row>
    <row r="338" spans="1:10" ht="18" customHeight="1" x14ac:dyDescent="0.25">
      <c r="A338" s="40" t="s">
        <v>131</v>
      </c>
      <c r="B338" s="38" t="s">
        <v>197</v>
      </c>
      <c r="C338" s="40" t="s">
        <v>196</v>
      </c>
      <c r="D338" s="40" t="s">
        <v>10</v>
      </c>
      <c r="E338" s="59" t="s">
        <v>211</v>
      </c>
      <c r="F338" s="59"/>
      <c r="G338" s="39" t="s">
        <v>195</v>
      </c>
      <c r="H338" s="38" t="s">
        <v>11</v>
      </c>
      <c r="I338" s="38" t="s">
        <v>194</v>
      </c>
      <c r="J338" s="38" t="s">
        <v>12</v>
      </c>
    </row>
    <row r="339" spans="1:10" ht="52.05" customHeight="1" x14ac:dyDescent="0.25">
      <c r="A339" s="32" t="s">
        <v>210</v>
      </c>
      <c r="B339" s="30" t="s">
        <v>130</v>
      </c>
      <c r="C339" s="32" t="s">
        <v>42</v>
      </c>
      <c r="D339" s="32" t="s">
        <v>129</v>
      </c>
      <c r="E339" s="58" t="s">
        <v>395</v>
      </c>
      <c r="F339" s="58"/>
      <c r="G339" s="31" t="s">
        <v>101</v>
      </c>
      <c r="H339" s="57">
        <v>1</v>
      </c>
      <c r="I339" s="29">
        <v>2830.38</v>
      </c>
      <c r="J339" s="29">
        <v>2830.38</v>
      </c>
    </row>
    <row r="340" spans="1:10" ht="25.95" customHeight="1" x14ac:dyDescent="0.25">
      <c r="A340" s="55" t="s">
        <v>209</v>
      </c>
      <c r="B340" s="56" t="s">
        <v>465</v>
      </c>
      <c r="C340" s="55" t="s">
        <v>42</v>
      </c>
      <c r="D340" s="55" t="s">
        <v>464</v>
      </c>
      <c r="E340" s="54" t="s">
        <v>231</v>
      </c>
      <c r="F340" s="54"/>
      <c r="G340" s="53" t="s">
        <v>340</v>
      </c>
      <c r="H340" s="52">
        <v>0.64170000000000005</v>
      </c>
      <c r="I340" s="51">
        <v>20.78</v>
      </c>
      <c r="J340" s="51">
        <v>13.33</v>
      </c>
    </row>
    <row r="341" spans="1:10" ht="39" customHeight="1" x14ac:dyDescent="0.25">
      <c r="A341" s="55" t="s">
        <v>209</v>
      </c>
      <c r="B341" s="56" t="s">
        <v>457</v>
      </c>
      <c r="C341" s="55" t="s">
        <v>42</v>
      </c>
      <c r="D341" s="55" t="s">
        <v>456</v>
      </c>
      <c r="E341" s="54" t="s">
        <v>222</v>
      </c>
      <c r="F341" s="54"/>
      <c r="G341" s="53" t="s">
        <v>89</v>
      </c>
      <c r="H341" s="52">
        <v>4.8599999999999997E-2</v>
      </c>
      <c r="I341" s="51">
        <v>842.48</v>
      </c>
      <c r="J341" s="51">
        <v>40.94</v>
      </c>
    </row>
    <row r="342" spans="1:10" ht="25.95" customHeight="1" x14ac:dyDescent="0.25">
      <c r="A342" s="55" t="s">
        <v>209</v>
      </c>
      <c r="B342" s="56" t="s">
        <v>463</v>
      </c>
      <c r="C342" s="55" t="s">
        <v>42</v>
      </c>
      <c r="D342" s="55" t="s">
        <v>462</v>
      </c>
      <c r="E342" s="54" t="s">
        <v>231</v>
      </c>
      <c r="F342" s="54"/>
      <c r="G342" s="53" t="s">
        <v>230</v>
      </c>
      <c r="H342" s="52">
        <v>5.8299999999999998E-2</v>
      </c>
      <c r="I342" s="51">
        <v>21.35</v>
      </c>
      <c r="J342" s="51">
        <v>1.24</v>
      </c>
    </row>
    <row r="343" spans="1:10" ht="39" customHeight="1" x14ac:dyDescent="0.25">
      <c r="A343" s="55" t="s">
        <v>209</v>
      </c>
      <c r="B343" s="56" t="s">
        <v>461</v>
      </c>
      <c r="C343" s="55" t="s">
        <v>42</v>
      </c>
      <c r="D343" s="55" t="s">
        <v>460</v>
      </c>
      <c r="E343" s="54" t="s">
        <v>206</v>
      </c>
      <c r="F343" s="54"/>
      <c r="G343" s="53" t="s">
        <v>89</v>
      </c>
      <c r="H343" s="52">
        <v>1.6000000000000001E-3</v>
      </c>
      <c r="I343" s="51">
        <v>776.66</v>
      </c>
      <c r="J343" s="51">
        <v>1.24</v>
      </c>
    </row>
    <row r="344" spans="1:10" ht="24" customHeight="1" x14ac:dyDescent="0.25">
      <c r="A344" s="55" t="s">
        <v>209</v>
      </c>
      <c r="B344" s="56" t="s">
        <v>208</v>
      </c>
      <c r="C344" s="55" t="s">
        <v>42</v>
      </c>
      <c r="D344" s="55" t="s">
        <v>207</v>
      </c>
      <c r="E344" s="54" t="s">
        <v>206</v>
      </c>
      <c r="F344" s="54"/>
      <c r="G344" s="53" t="s">
        <v>205</v>
      </c>
      <c r="H344" s="52">
        <v>0.96030000000000004</v>
      </c>
      <c r="I344" s="51">
        <v>21.46</v>
      </c>
      <c r="J344" s="51">
        <v>20.6</v>
      </c>
    </row>
    <row r="345" spans="1:10" ht="24" customHeight="1" x14ac:dyDescent="0.25">
      <c r="A345" s="55" t="s">
        <v>209</v>
      </c>
      <c r="B345" s="56" t="s">
        <v>226</v>
      </c>
      <c r="C345" s="55" t="s">
        <v>42</v>
      </c>
      <c r="D345" s="55" t="s">
        <v>225</v>
      </c>
      <c r="E345" s="54" t="s">
        <v>206</v>
      </c>
      <c r="F345" s="54"/>
      <c r="G345" s="53" t="s">
        <v>205</v>
      </c>
      <c r="H345" s="52">
        <v>1.9205000000000001</v>
      </c>
      <c r="I345" s="51">
        <v>26.81</v>
      </c>
      <c r="J345" s="51">
        <v>51.48</v>
      </c>
    </row>
    <row r="346" spans="1:10" ht="25.95" customHeight="1" x14ac:dyDescent="0.25">
      <c r="A346" s="65" t="s">
        <v>216</v>
      </c>
      <c r="B346" s="66" t="s">
        <v>373</v>
      </c>
      <c r="C346" s="65" t="s">
        <v>42</v>
      </c>
      <c r="D346" s="65" t="s">
        <v>372</v>
      </c>
      <c r="E346" s="64" t="s">
        <v>213</v>
      </c>
      <c r="F346" s="64"/>
      <c r="G346" s="63" t="s">
        <v>369</v>
      </c>
      <c r="H346" s="62">
        <v>1.1999999999999999E-3</v>
      </c>
      <c r="I346" s="61">
        <v>176.57</v>
      </c>
      <c r="J346" s="61">
        <v>0.21</v>
      </c>
    </row>
    <row r="347" spans="1:10" ht="52.05" customHeight="1" x14ac:dyDescent="0.25">
      <c r="A347" s="65" t="s">
        <v>216</v>
      </c>
      <c r="B347" s="66" t="s">
        <v>459</v>
      </c>
      <c r="C347" s="65" t="s">
        <v>42</v>
      </c>
      <c r="D347" s="65" t="s">
        <v>458</v>
      </c>
      <c r="E347" s="64" t="s">
        <v>213</v>
      </c>
      <c r="F347" s="64"/>
      <c r="G347" s="63" t="s">
        <v>101</v>
      </c>
      <c r="H347" s="62">
        <v>1</v>
      </c>
      <c r="I347" s="61">
        <v>2701.34</v>
      </c>
      <c r="J347" s="61">
        <v>2701.34</v>
      </c>
    </row>
    <row r="348" spans="1:10" x14ac:dyDescent="0.25">
      <c r="A348" s="50"/>
      <c r="B348" s="50"/>
      <c r="C348" s="50"/>
      <c r="D348" s="50"/>
      <c r="E348" s="50" t="s">
        <v>204</v>
      </c>
      <c r="F348" s="49">
        <v>69.599999999999994</v>
      </c>
      <c r="G348" s="50" t="s">
        <v>203</v>
      </c>
      <c r="H348" s="49">
        <v>0</v>
      </c>
      <c r="I348" s="50" t="s">
        <v>202</v>
      </c>
      <c r="J348" s="49">
        <v>69.599999999999994</v>
      </c>
    </row>
    <row r="349" spans="1:10" ht="49.95" customHeight="1" thickBot="1" x14ac:dyDescent="0.3">
      <c r="A349" s="45"/>
      <c r="B349" s="45"/>
      <c r="C349" s="45"/>
      <c r="D349" s="45"/>
      <c r="E349" s="45"/>
      <c r="F349" s="45"/>
      <c r="G349" s="45" t="s">
        <v>201</v>
      </c>
      <c r="H349" s="48" t="s">
        <v>396</v>
      </c>
      <c r="I349" s="45" t="s">
        <v>199</v>
      </c>
      <c r="J349" s="47">
        <v>5660.76</v>
      </c>
    </row>
    <row r="350" spans="1:10" ht="1.05" customHeight="1" thickTop="1" x14ac:dyDescent="0.25">
      <c r="A350" s="46"/>
      <c r="B350" s="46"/>
      <c r="C350" s="46"/>
      <c r="D350" s="46"/>
      <c r="E350" s="46"/>
      <c r="F350" s="46"/>
      <c r="G350" s="46"/>
      <c r="H350" s="46"/>
      <c r="I350" s="46"/>
      <c r="J350" s="46"/>
    </row>
    <row r="351" spans="1:10" ht="18" customHeight="1" x14ac:dyDescent="0.25">
      <c r="A351" s="40" t="s">
        <v>128</v>
      </c>
      <c r="B351" s="38" t="s">
        <v>197</v>
      </c>
      <c r="C351" s="40" t="s">
        <v>196</v>
      </c>
      <c r="D351" s="40" t="s">
        <v>10</v>
      </c>
      <c r="E351" s="59" t="s">
        <v>211</v>
      </c>
      <c r="F351" s="59"/>
      <c r="G351" s="39" t="s">
        <v>195</v>
      </c>
      <c r="H351" s="38" t="s">
        <v>11</v>
      </c>
      <c r="I351" s="38" t="s">
        <v>194</v>
      </c>
      <c r="J351" s="38" t="s">
        <v>12</v>
      </c>
    </row>
    <row r="352" spans="1:10" ht="52.05" customHeight="1" x14ac:dyDescent="0.25">
      <c r="A352" s="32" t="s">
        <v>210</v>
      </c>
      <c r="B352" s="30" t="s">
        <v>127</v>
      </c>
      <c r="C352" s="32" t="s">
        <v>42</v>
      </c>
      <c r="D352" s="32" t="s">
        <v>126</v>
      </c>
      <c r="E352" s="58" t="s">
        <v>395</v>
      </c>
      <c r="F352" s="58"/>
      <c r="G352" s="31" t="s">
        <v>101</v>
      </c>
      <c r="H352" s="57">
        <v>1</v>
      </c>
      <c r="I352" s="29">
        <v>2547.9299999999998</v>
      </c>
      <c r="J352" s="29">
        <v>2547.9299999999998</v>
      </c>
    </row>
    <row r="353" spans="1:10" ht="24" customHeight="1" x14ac:dyDescent="0.25">
      <c r="A353" s="55" t="s">
        <v>209</v>
      </c>
      <c r="B353" s="56" t="s">
        <v>226</v>
      </c>
      <c r="C353" s="55" t="s">
        <v>42</v>
      </c>
      <c r="D353" s="55" t="s">
        <v>225</v>
      </c>
      <c r="E353" s="54" t="s">
        <v>206</v>
      </c>
      <c r="F353" s="54"/>
      <c r="G353" s="53" t="s">
        <v>205</v>
      </c>
      <c r="H353" s="52">
        <v>1.6898</v>
      </c>
      <c r="I353" s="51">
        <v>26.81</v>
      </c>
      <c r="J353" s="51">
        <v>45.3</v>
      </c>
    </row>
    <row r="354" spans="1:10" ht="39" customHeight="1" x14ac:dyDescent="0.25">
      <c r="A354" s="55" t="s">
        <v>209</v>
      </c>
      <c r="B354" s="56" t="s">
        <v>457</v>
      </c>
      <c r="C354" s="55" t="s">
        <v>42</v>
      </c>
      <c r="D354" s="55" t="s">
        <v>456</v>
      </c>
      <c r="E354" s="54" t="s">
        <v>222</v>
      </c>
      <c r="F354" s="54"/>
      <c r="G354" s="53" t="s">
        <v>89</v>
      </c>
      <c r="H354" s="52">
        <v>6.59E-2</v>
      </c>
      <c r="I354" s="51">
        <v>842.48</v>
      </c>
      <c r="J354" s="51">
        <v>55.51</v>
      </c>
    </row>
    <row r="355" spans="1:10" ht="24" customHeight="1" x14ac:dyDescent="0.25">
      <c r="A355" s="55" t="s">
        <v>209</v>
      </c>
      <c r="B355" s="56" t="s">
        <v>208</v>
      </c>
      <c r="C355" s="55" t="s">
        <v>42</v>
      </c>
      <c r="D355" s="55" t="s">
        <v>207</v>
      </c>
      <c r="E355" s="54" t="s">
        <v>206</v>
      </c>
      <c r="F355" s="54"/>
      <c r="G355" s="53" t="s">
        <v>205</v>
      </c>
      <c r="H355" s="52">
        <v>0.84489999999999998</v>
      </c>
      <c r="I355" s="51">
        <v>21.46</v>
      </c>
      <c r="J355" s="51">
        <v>18.13</v>
      </c>
    </row>
    <row r="356" spans="1:10" ht="25.95" customHeight="1" x14ac:dyDescent="0.25">
      <c r="A356" s="65" t="s">
        <v>216</v>
      </c>
      <c r="B356" s="66" t="s">
        <v>221</v>
      </c>
      <c r="C356" s="65" t="s">
        <v>42</v>
      </c>
      <c r="D356" s="65" t="s">
        <v>220</v>
      </c>
      <c r="E356" s="64" t="s">
        <v>213</v>
      </c>
      <c r="F356" s="64"/>
      <c r="G356" s="63" t="s">
        <v>75</v>
      </c>
      <c r="H356" s="62">
        <v>0.82499999999999996</v>
      </c>
      <c r="I356" s="61">
        <v>4.05</v>
      </c>
      <c r="J356" s="61">
        <v>3.34</v>
      </c>
    </row>
    <row r="357" spans="1:10" ht="25.95" customHeight="1" x14ac:dyDescent="0.25">
      <c r="A357" s="65" t="s">
        <v>216</v>
      </c>
      <c r="B357" s="66" t="s">
        <v>373</v>
      </c>
      <c r="C357" s="65" t="s">
        <v>42</v>
      </c>
      <c r="D357" s="65" t="s">
        <v>372</v>
      </c>
      <c r="E357" s="64" t="s">
        <v>213</v>
      </c>
      <c r="F357" s="64"/>
      <c r="G357" s="63" t="s">
        <v>369</v>
      </c>
      <c r="H357" s="62">
        <v>1.1999999999999999E-3</v>
      </c>
      <c r="I357" s="61">
        <v>176.57</v>
      </c>
      <c r="J357" s="61">
        <v>0.21</v>
      </c>
    </row>
    <row r="358" spans="1:10" ht="24" customHeight="1" x14ac:dyDescent="0.25">
      <c r="A358" s="65" t="s">
        <v>216</v>
      </c>
      <c r="B358" s="66" t="s">
        <v>215</v>
      </c>
      <c r="C358" s="65" t="s">
        <v>42</v>
      </c>
      <c r="D358" s="65" t="s">
        <v>214</v>
      </c>
      <c r="E358" s="64" t="s">
        <v>213</v>
      </c>
      <c r="F358" s="64"/>
      <c r="G358" s="63" t="s">
        <v>81</v>
      </c>
      <c r="H358" s="62">
        <v>3.95E-2</v>
      </c>
      <c r="I358" s="61">
        <v>20.32</v>
      </c>
      <c r="J358" s="61">
        <v>0.8</v>
      </c>
    </row>
    <row r="359" spans="1:10" ht="52.05" customHeight="1" x14ac:dyDescent="0.25">
      <c r="A359" s="65" t="s">
        <v>216</v>
      </c>
      <c r="B359" s="66" t="s">
        <v>455</v>
      </c>
      <c r="C359" s="65" t="s">
        <v>42</v>
      </c>
      <c r="D359" s="65" t="s">
        <v>454</v>
      </c>
      <c r="E359" s="64" t="s">
        <v>213</v>
      </c>
      <c r="F359" s="64"/>
      <c r="G359" s="63" t="s">
        <v>101</v>
      </c>
      <c r="H359" s="62">
        <v>1</v>
      </c>
      <c r="I359" s="61">
        <v>2424.64</v>
      </c>
      <c r="J359" s="61">
        <v>2424.64</v>
      </c>
    </row>
    <row r="360" spans="1:10" x14ac:dyDescent="0.25">
      <c r="A360" s="50"/>
      <c r="B360" s="50"/>
      <c r="C360" s="50"/>
      <c r="D360" s="50"/>
      <c r="E360" s="50" t="s">
        <v>204</v>
      </c>
      <c r="F360" s="49">
        <v>54</v>
      </c>
      <c r="G360" s="50" t="s">
        <v>203</v>
      </c>
      <c r="H360" s="49">
        <v>0</v>
      </c>
      <c r="I360" s="50" t="s">
        <v>202</v>
      </c>
      <c r="J360" s="49">
        <v>54</v>
      </c>
    </row>
    <row r="361" spans="1:10" ht="49.95" customHeight="1" thickBot="1" x14ac:dyDescent="0.3">
      <c r="A361" s="45"/>
      <c r="B361" s="45"/>
      <c r="C361" s="45"/>
      <c r="D361" s="45"/>
      <c r="E361" s="45"/>
      <c r="F361" s="45"/>
      <c r="G361" s="45" t="s">
        <v>201</v>
      </c>
      <c r="H361" s="48" t="s">
        <v>396</v>
      </c>
      <c r="I361" s="45" t="s">
        <v>199</v>
      </c>
      <c r="J361" s="47">
        <v>5095.8599999999997</v>
      </c>
    </row>
    <row r="362" spans="1:10" ht="1.05" customHeight="1" thickTop="1" x14ac:dyDescent="0.25">
      <c r="A362" s="46"/>
      <c r="B362" s="46"/>
      <c r="C362" s="46"/>
      <c r="D362" s="46"/>
      <c r="E362" s="46"/>
      <c r="F362" s="46"/>
      <c r="G362" s="46"/>
      <c r="H362" s="46"/>
      <c r="I362" s="46"/>
      <c r="J362" s="46"/>
    </row>
    <row r="363" spans="1:10" ht="18" customHeight="1" x14ac:dyDescent="0.25">
      <c r="A363" s="40" t="s">
        <v>125</v>
      </c>
      <c r="B363" s="38" t="s">
        <v>197</v>
      </c>
      <c r="C363" s="40" t="s">
        <v>196</v>
      </c>
      <c r="D363" s="40" t="s">
        <v>10</v>
      </c>
      <c r="E363" s="59" t="s">
        <v>211</v>
      </c>
      <c r="F363" s="59"/>
      <c r="G363" s="39" t="s">
        <v>195</v>
      </c>
      <c r="H363" s="38" t="s">
        <v>11</v>
      </c>
      <c r="I363" s="38" t="s">
        <v>194</v>
      </c>
      <c r="J363" s="38" t="s">
        <v>12</v>
      </c>
    </row>
    <row r="364" spans="1:10" ht="25.95" customHeight="1" x14ac:dyDescent="0.25">
      <c r="A364" s="32" t="s">
        <v>210</v>
      </c>
      <c r="B364" s="30" t="s">
        <v>124</v>
      </c>
      <c r="C364" s="32" t="s">
        <v>36</v>
      </c>
      <c r="D364" s="32" t="s">
        <v>123</v>
      </c>
      <c r="E364" s="58" t="s">
        <v>438</v>
      </c>
      <c r="F364" s="58"/>
      <c r="G364" s="31" t="s">
        <v>101</v>
      </c>
      <c r="H364" s="57">
        <v>1</v>
      </c>
      <c r="I364" s="29">
        <v>937.77</v>
      </c>
      <c r="J364" s="29">
        <v>937.77</v>
      </c>
    </row>
    <row r="365" spans="1:10" ht="24" customHeight="1" x14ac:dyDescent="0.25">
      <c r="A365" s="55" t="s">
        <v>209</v>
      </c>
      <c r="B365" s="56" t="s">
        <v>208</v>
      </c>
      <c r="C365" s="55" t="s">
        <v>42</v>
      </c>
      <c r="D365" s="55" t="s">
        <v>207</v>
      </c>
      <c r="E365" s="54" t="s">
        <v>206</v>
      </c>
      <c r="F365" s="54"/>
      <c r="G365" s="53" t="s">
        <v>205</v>
      </c>
      <c r="H365" s="52">
        <v>1</v>
      </c>
      <c r="I365" s="51">
        <v>21.46</v>
      </c>
      <c r="J365" s="51">
        <v>21.46</v>
      </c>
    </row>
    <row r="366" spans="1:10" ht="24" customHeight="1" x14ac:dyDescent="0.25">
      <c r="A366" s="55" t="s">
        <v>209</v>
      </c>
      <c r="B366" s="56" t="s">
        <v>435</v>
      </c>
      <c r="C366" s="55" t="s">
        <v>42</v>
      </c>
      <c r="D366" s="55" t="s">
        <v>434</v>
      </c>
      <c r="E366" s="54" t="s">
        <v>433</v>
      </c>
      <c r="F366" s="54"/>
      <c r="G366" s="53" t="s">
        <v>89</v>
      </c>
      <c r="H366" s="52">
        <v>0.09</v>
      </c>
      <c r="I366" s="51">
        <v>84.89</v>
      </c>
      <c r="J366" s="51">
        <v>7.64</v>
      </c>
    </row>
    <row r="367" spans="1:10" ht="39" customHeight="1" x14ac:dyDescent="0.25">
      <c r="A367" s="55" t="s">
        <v>209</v>
      </c>
      <c r="B367" s="56" t="s">
        <v>224</v>
      </c>
      <c r="C367" s="55" t="s">
        <v>42</v>
      </c>
      <c r="D367" s="55" t="s">
        <v>223</v>
      </c>
      <c r="E367" s="54" t="s">
        <v>222</v>
      </c>
      <c r="F367" s="54"/>
      <c r="G367" s="53" t="s">
        <v>89</v>
      </c>
      <c r="H367" s="52">
        <v>0.09</v>
      </c>
      <c r="I367" s="51">
        <v>582.32000000000005</v>
      </c>
      <c r="J367" s="51">
        <v>52.4</v>
      </c>
    </row>
    <row r="368" spans="1:10" ht="24" customHeight="1" x14ac:dyDescent="0.25">
      <c r="A368" s="55" t="s">
        <v>209</v>
      </c>
      <c r="B368" s="56" t="s">
        <v>226</v>
      </c>
      <c r="C368" s="55" t="s">
        <v>42</v>
      </c>
      <c r="D368" s="55" t="s">
        <v>225</v>
      </c>
      <c r="E368" s="54" t="s">
        <v>206</v>
      </c>
      <c r="F368" s="54"/>
      <c r="G368" s="53" t="s">
        <v>205</v>
      </c>
      <c r="H368" s="52">
        <v>1</v>
      </c>
      <c r="I368" s="51">
        <v>26.81</v>
      </c>
      <c r="J368" s="51">
        <v>26.81</v>
      </c>
    </row>
    <row r="369" spans="1:10" ht="24" customHeight="1" x14ac:dyDescent="0.25">
      <c r="A369" s="65" t="s">
        <v>216</v>
      </c>
      <c r="B369" s="66" t="s">
        <v>428</v>
      </c>
      <c r="C369" s="65" t="s">
        <v>42</v>
      </c>
      <c r="D369" s="65" t="s">
        <v>427</v>
      </c>
      <c r="E369" s="64" t="s">
        <v>213</v>
      </c>
      <c r="F369" s="64"/>
      <c r="G369" s="63" t="s">
        <v>322</v>
      </c>
      <c r="H369" s="62">
        <v>0.25</v>
      </c>
      <c r="I369" s="61">
        <v>40.130000000000003</v>
      </c>
      <c r="J369" s="61">
        <v>10.029999999999999</v>
      </c>
    </row>
    <row r="370" spans="1:10" ht="39" customHeight="1" x14ac:dyDescent="0.25">
      <c r="A370" s="65" t="s">
        <v>216</v>
      </c>
      <c r="B370" s="66" t="s">
        <v>403</v>
      </c>
      <c r="C370" s="65" t="s">
        <v>42</v>
      </c>
      <c r="D370" s="65" t="s">
        <v>402</v>
      </c>
      <c r="E370" s="64" t="s">
        <v>213</v>
      </c>
      <c r="F370" s="64"/>
      <c r="G370" s="63" t="s">
        <v>75</v>
      </c>
      <c r="H370" s="62">
        <v>5.9</v>
      </c>
      <c r="I370" s="61">
        <v>67.19</v>
      </c>
      <c r="J370" s="61">
        <v>396.42</v>
      </c>
    </row>
    <row r="371" spans="1:10" ht="25.95" customHeight="1" x14ac:dyDescent="0.25">
      <c r="A371" s="65" t="s">
        <v>216</v>
      </c>
      <c r="B371" s="66" t="s">
        <v>430</v>
      </c>
      <c r="C371" s="65" t="s">
        <v>42</v>
      </c>
      <c r="D371" s="65" t="s">
        <v>429</v>
      </c>
      <c r="E371" s="64" t="s">
        <v>213</v>
      </c>
      <c r="F371" s="64"/>
      <c r="G371" s="63" t="s">
        <v>101</v>
      </c>
      <c r="H371" s="62">
        <v>0.9</v>
      </c>
      <c r="I371" s="61">
        <v>30.43</v>
      </c>
      <c r="J371" s="61">
        <v>27.38</v>
      </c>
    </row>
    <row r="372" spans="1:10" ht="39" customHeight="1" x14ac:dyDescent="0.25">
      <c r="A372" s="65" t="s">
        <v>216</v>
      </c>
      <c r="B372" s="66" t="s">
        <v>432</v>
      </c>
      <c r="C372" s="65" t="s">
        <v>42</v>
      </c>
      <c r="D372" s="65" t="s">
        <v>431</v>
      </c>
      <c r="E372" s="64" t="s">
        <v>213</v>
      </c>
      <c r="F372" s="64"/>
      <c r="G372" s="63" t="s">
        <v>75</v>
      </c>
      <c r="H372" s="62">
        <v>7</v>
      </c>
      <c r="I372" s="61">
        <v>51.49</v>
      </c>
      <c r="J372" s="61">
        <v>360.43</v>
      </c>
    </row>
    <row r="373" spans="1:10" ht="24" customHeight="1" x14ac:dyDescent="0.25">
      <c r="A373" s="65" t="s">
        <v>216</v>
      </c>
      <c r="B373" s="66" t="s">
        <v>407</v>
      </c>
      <c r="C373" s="65" t="s">
        <v>42</v>
      </c>
      <c r="D373" s="65" t="s">
        <v>406</v>
      </c>
      <c r="E373" s="64" t="s">
        <v>213</v>
      </c>
      <c r="F373" s="64"/>
      <c r="G373" s="63" t="s">
        <v>322</v>
      </c>
      <c r="H373" s="62">
        <v>0.25</v>
      </c>
      <c r="I373" s="61">
        <v>124.66</v>
      </c>
      <c r="J373" s="61">
        <v>31.16</v>
      </c>
    </row>
    <row r="374" spans="1:10" ht="25.95" customHeight="1" x14ac:dyDescent="0.25">
      <c r="A374" s="65" t="s">
        <v>216</v>
      </c>
      <c r="B374" s="66" t="s">
        <v>426</v>
      </c>
      <c r="C374" s="65" t="s">
        <v>42</v>
      </c>
      <c r="D374" s="65" t="s">
        <v>425</v>
      </c>
      <c r="E374" s="64" t="s">
        <v>213</v>
      </c>
      <c r="F374" s="64"/>
      <c r="G374" s="63" t="s">
        <v>81</v>
      </c>
      <c r="H374" s="62">
        <v>6.0000000000000001E-3</v>
      </c>
      <c r="I374" s="61">
        <v>36.39</v>
      </c>
      <c r="J374" s="61">
        <v>0.21</v>
      </c>
    </row>
    <row r="375" spans="1:10" ht="24" customHeight="1" x14ac:dyDescent="0.25">
      <c r="A375" s="65" t="s">
        <v>216</v>
      </c>
      <c r="B375" s="66" t="s">
        <v>398</v>
      </c>
      <c r="C375" s="65" t="s">
        <v>42</v>
      </c>
      <c r="D375" s="65" t="s">
        <v>397</v>
      </c>
      <c r="E375" s="64" t="s">
        <v>213</v>
      </c>
      <c r="F375" s="64"/>
      <c r="G375" s="63" t="s">
        <v>101</v>
      </c>
      <c r="H375" s="62">
        <v>1</v>
      </c>
      <c r="I375" s="61">
        <v>3.83</v>
      </c>
      <c r="J375" s="61">
        <v>3.83</v>
      </c>
    </row>
    <row r="376" spans="1:10" x14ac:dyDescent="0.25">
      <c r="A376" s="50"/>
      <c r="B376" s="50"/>
      <c r="C376" s="50"/>
      <c r="D376" s="50"/>
      <c r="E376" s="50" t="s">
        <v>204</v>
      </c>
      <c r="F376" s="49">
        <v>47.11</v>
      </c>
      <c r="G376" s="50" t="s">
        <v>203</v>
      </c>
      <c r="H376" s="49">
        <v>0</v>
      </c>
      <c r="I376" s="50" t="s">
        <v>202</v>
      </c>
      <c r="J376" s="49">
        <v>47.11</v>
      </c>
    </row>
    <row r="377" spans="1:10" ht="49.95" customHeight="1" thickBot="1" x14ac:dyDescent="0.3">
      <c r="A377" s="45"/>
      <c r="B377" s="45"/>
      <c r="C377" s="45"/>
      <c r="D377" s="45"/>
      <c r="E377" s="45"/>
      <c r="F377" s="45"/>
      <c r="G377" s="45" t="s">
        <v>201</v>
      </c>
      <c r="H377" s="48" t="s">
        <v>396</v>
      </c>
      <c r="I377" s="45" t="s">
        <v>199</v>
      </c>
      <c r="J377" s="47">
        <v>1875.54</v>
      </c>
    </row>
    <row r="378" spans="1:10" ht="1.05" customHeight="1" thickTop="1" x14ac:dyDescent="0.25">
      <c r="A378" s="46"/>
      <c r="B378" s="46"/>
      <c r="C378" s="46"/>
      <c r="D378" s="46"/>
      <c r="E378" s="46"/>
      <c r="F378" s="46"/>
      <c r="G378" s="46"/>
      <c r="H378" s="46"/>
      <c r="I378" s="46"/>
      <c r="J378" s="46"/>
    </row>
    <row r="379" spans="1:10" ht="18" customHeight="1" x14ac:dyDescent="0.25">
      <c r="A379" s="40" t="s">
        <v>122</v>
      </c>
      <c r="B379" s="38" t="s">
        <v>197</v>
      </c>
      <c r="C379" s="40" t="s">
        <v>196</v>
      </c>
      <c r="D379" s="40" t="s">
        <v>10</v>
      </c>
      <c r="E379" s="59" t="s">
        <v>211</v>
      </c>
      <c r="F379" s="59"/>
      <c r="G379" s="39" t="s">
        <v>195</v>
      </c>
      <c r="H379" s="38" t="s">
        <v>11</v>
      </c>
      <c r="I379" s="38" t="s">
        <v>194</v>
      </c>
      <c r="J379" s="38" t="s">
        <v>12</v>
      </c>
    </row>
    <row r="380" spans="1:10" ht="25.95" customHeight="1" x14ac:dyDescent="0.25">
      <c r="A380" s="32" t="s">
        <v>210</v>
      </c>
      <c r="B380" s="30" t="s">
        <v>121</v>
      </c>
      <c r="C380" s="32" t="s">
        <v>36</v>
      </c>
      <c r="D380" s="32" t="s">
        <v>120</v>
      </c>
      <c r="E380" s="58" t="s">
        <v>206</v>
      </c>
      <c r="F380" s="58"/>
      <c r="G380" s="31" t="s">
        <v>101</v>
      </c>
      <c r="H380" s="57">
        <v>1</v>
      </c>
      <c r="I380" s="29">
        <v>2472.27</v>
      </c>
      <c r="J380" s="29">
        <v>2472.27</v>
      </c>
    </row>
    <row r="381" spans="1:10" ht="24" customHeight="1" x14ac:dyDescent="0.25">
      <c r="A381" s="55" t="s">
        <v>209</v>
      </c>
      <c r="B381" s="56" t="s">
        <v>208</v>
      </c>
      <c r="C381" s="55" t="s">
        <v>42</v>
      </c>
      <c r="D381" s="55" t="s">
        <v>207</v>
      </c>
      <c r="E381" s="54" t="s">
        <v>206</v>
      </c>
      <c r="F381" s="54"/>
      <c r="G381" s="53" t="s">
        <v>205</v>
      </c>
      <c r="H381" s="52">
        <v>1.8</v>
      </c>
      <c r="I381" s="51">
        <v>21.46</v>
      </c>
      <c r="J381" s="51">
        <v>38.619999999999997</v>
      </c>
    </row>
    <row r="382" spans="1:10" ht="25.95" customHeight="1" x14ac:dyDescent="0.25">
      <c r="A382" s="55" t="s">
        <v>209</v>
      </c>
      <c r="B382" s="56" t="s">
        <v>453</v>
      </c>
      <c r="C382" s="55" t="s">
        <v>42</v>
      </c>
      <c r="D382" s="55" t="s">
        <v>452</v>
      </c>
      <c r="E382" s="54" t="s">
        <v>206</v>
      </c>
      <c r="F382" s="54"/>
      <c r="G382" s="53" t="s">
        <v>89</v>
      </c>
      <c r="H382" s="52">
        <v>0.15</v>
      </c>
      <c r="I382" s="51">
        <v>757.67</v>
      </c>
      <c r="J382" s="51">
        <v>113.65</v>
      </c>
    </row>
    <row r="383" spans="1:10" ht="24" customHeight="1" x14ac:dyDescent="0.25">
      <c r="A383" s="65" t="s">
        <v>216</v>
      </c>
      <c r="B383" s="66" t="s">
        <v>451</v>
      </c>
      <c r="C383" s="65" t="s">
        <v>36</v>
      </c>
      <c r="D383" s="65" t="s">
        <v>450</v>
      </c>
      <c r="E383" s="64" t="s">
        <v>390</v>
      </c>
      <c r="F383" s="64"/>
      <c r="G383" s="63">
        <v>1</v>
      </c>
      <c r="H383" s="62">
        <v>1</v>
      </c>
      <c r="I383" s="61">
        <v>2320</v>
      </c>
      <c r="J383" s="61">
        <v>2320</v>
      </c>
    </row>
    <row r="384" spans="1:10" x14ac:dyDescent="0.25">
      <c r="A384" s="50"/>
      <c r="B384" s="50"/>
      <c r="C384" s="50"/>
      <c r="D384" s="50"/>
      <c r="E384" s="50" t="s">
        <v>204</v>
      </c>
      <c r="F384" s="49">
        <v>47.26</v>
      </c>
      <c r="G384" s="50" t="s">
        <v>203</v>
      </c>
      <c r="H384" s="49">
        <v>0</v>
      </c>
      <c r="I384" s="50" t="s">
        <v>202</v>
      </c>
      <c r="J384" s="49">
        <v>47.26</v>
      </c>
    </row>
    <row r="385" spans="1:10" ht="49.95" customHeight="1" thickBot="1" x14ac:dyDescent="0.3">
      <c r="A385" s="45"/>
      <c r="B385" s="45"/>
      <c r="C385" s="45"/>
      <c r="D385" s="45"/>
      <c r="E385" s="45"/>
      <c r="F385" s="45"/>
      <c r="G385" s="45" t="s">
        <v>201</v>
      </c>
      <c r="H385" s="48" t="s">
        <v>396</v>
      </c>
      <c r="I385" s="45" t="s">
        <v>199</v>
      </c>
      <c r="J385" s="47">
        <v>4944.54</v>
      </c>
    </row>
    <row r="386" spans="1:10" ht="1.05" customHeight="1" thickTop="1" x14ac:dyDescent="0.25">
      <c r="A386" s="46"/>
      <c r="B386" s="46"/>
      <c r="C386" s="46"/>
      <c r="D386" s="46"/>
      <c r="E386" s="46"/>
      <c r="F386" s="46"/>
      <c r="G386" s="46"/>
      <c r="H386" s="46"/>
      <c r="I386" s="46"/>
      <c r="J386" s="46"/>
    </row>
    <row r="387" spans="1:10" ht="18" customHeight="1" x14ac:dyDescent="0.25">
      <c r="A387" s="40" t="s">
        <v>119</v>
      </c>
      <c r="B387" s="38" t="s">
        <v>197</v>
      </c>
      <c r="C387" s="40" t="s">
        <v>196</v>
      </c>
      <c r="D387" s="40" t="s">
        <v>10</v>
      </c>
      <c r="E387" s="59" t="s">
        <v>211</v>
      </c>
      <c r="F387" s="59"/>
      <c r="G387" s="39" t="s">
        <v>195</v>
      </c>
      <c r="H387" s="38" t="s">
        <v>11</v>
      </c>
      <c r="I387" s="38" t="s">
        <v>194</v>
      </c>
      <c r="J387" s="38" t="s">
        <v>12</v>
      </c>
    </row>
    <row r="388" spans="1:10" ht="24" customHeight="1" x14ac:dyDescent="0.25">
      <c r="A388" s="32" t="s">
        <v>210</v>
      </c>
      <c r="B388" s="30" t="s">
        <v>118</v>
      </c>
      <c r="C388" s="32" t="s">
        <v>36</v>
      </c>
      <c r="D388" s="32" t="s">
        <v>117</v>
      </c>
      <c r="E388" s="58" t="s">
        <v>438</v>
      </c>
      <c r="F388" s="58"/>
      <c r="G388" s="31" t="s">
        <v>101</v>
      </c>
      <c r="H388" s="57">
        <v>1</v>
      </c>
      <c r="I388" s="29">
        <v>1094.1600000000001</v>
      </c>
      <c r="J388" s="29">
        <v>1094.1600000000001</v>
      </c>
    </row>
    <row r="389" spans="1:10" ht="25.95" customHeight="1" x14ac:dyDescent="0.25">
      <c r="A389" s="55" t="s">
        <v>209</v>
      </c>
      <c r="B389" s="56" t="s">
        <v>449</v>
      </c>
      <c r="C389" s="55" t="s">
        <v>42</v>
      </c>
      <c r="D389" s="55" t="s">
        <v>448</v>
      </c>
      <c r="E389" s="54" t="s">
        <v>206</v>
      </c>
      <c r="F389" s="54"/>
      <c r="G389" s="53" t="s">
        <v>205</v>
      </c>
      <c r="H389" s="52">
        <v>8</v>
      </c>
      <c r="I389" s="51">
        <v>23.62</v>
      </c>
      <c r="J389" s="51">
        <v>188.96</v>
      </c>
    </row>
    <row r="390" spans="1:10" ht="39" customHeight="1" x14ac:dyDescent="0.25">
      <c r="A390" s="55" t="s">
        <v>209</v>
      </c>
      <c r="B390" s="56" t="s">
        <v>447</v>
      </c>
      <c r="C390" s="55" t="s">
        <v>42</v>
      </c>
      <c r="D390" s="55" t="s">
        <v>446</v>
      </c>
      <c r="E390" s="54" t="s">
        <v>445</v>
      </c>
      <c r="F390" s="54"/>
      <c r="G390" s="53" t="s">
        <v>75</v>
      </c>
      <c r="H390" s="52">
        <v>6</v>
      </c>
      <c r="I390" s="51">
        <v>100.57</v>
      </c>
      <c r="J390" s="51">
        <v>603.41999999999996</v>
      </c>
    </row>
    <row r="391" spans="1:10" ht="25.95" customHeight="1" x14ac:dyDescent="0.25">
      <c r="A391" s="55" t="s">
        <v>209</v>
      </c>
      <c r="B391" s="56" t="s">
        <v>444</v>
      </c>
      <c r="C391" s="55" t="s">
        <v>42</v>
      </c>
      <c r="D391" s="55" t="s">
        <v>443</v>
      </c>
      <c r="E391" s="54" t="s">
        <v>206</v>
      </c>
      <c r="F391" s="54"/>
      <c r="G391" s="53" t="s">
        <v>205</v>
      </c>
      <c r="H391" s="52">
        <v>8</v>
      </c>
      <c r="I391" s="51">
        <v>21.46</v>
      </c>
      <c r="J391" s="51">
        <v>171.68</v>
      </c>
    </row>
    <row r="392" spans="1:10" ht="24" customHeight="1" x14ac:dyDescent="0.25">
      <c r="A392" s="55" t="s">
        <v>209</v>
      </c>
      <c r="B392" s="56" t="s">
        <v>442</v>
      </c>
      <c r="C392" s="55" t="s">
        <v>42</v>
      </c>
      <c r="D392" s="55" t="s">
        <v>441</v>
      </c>
      <c r="E392" s="54" t="s">
        <v>206</v>
      </c>
      <c r="F392" s="54"/>
      <c r="G392" s="53" t="s">
        <v>205</v>
      </c>
      <c r="H392" s="52">
        <v>4</v>
      </c>
      <c r="I392" s="51">
        <v>27.56</v>
      </c>
      <c r="J392" s="51">
        <v>110.24</v>
      </c>
    </row>
    <row r="393" spans="1:10" ht="25.95" customHeight="1" x14ac:dyDescent="0.25">
      <c r="A393" s="65" t="s">
        <v>216</v>
      </c>
      <c r="B393" s="66" t="s">
        <v>440</v>
      </c>
      <c r="C393" s="65" t="s">
        <v>42</v>
      </c>
      <c r="D393" s="65" t="s">
        <v>439</v>
      </c>
      <c r="E393" s="64" t="s">
        <v>213</v>
      </c>
      <c r="F393" s="64"/>
      <c r="G393" s="63" t="s">
        <v>81</v>
      </c>
      <c r="H393" s="62">
        <v>0.5</v>
      </c>
      <c r="I393" s="61">
        <v>39.729999999999997</v>
      </c>
      <c r="J393" s="61">
        <v>19.86</v>
      </c>
    </row>
    <row r="394" spans="1:10" x14ac:dyDescent="0.25">
      <c r="A394" s="50"/>
      <c r="B394" s="50"/>
      <c r="C394" s="50"/>
      <c r="D394" s="50"/>
      <c r="E394" s="50" t="s">
        <v>204</v>
      </c>
      <c r="F394" s="49">
        <v>469.68</v>
      </c>
      <c r="G394" s="50" t="s">
        <v>203</v>
      </c>
      <c r="H394" s="49">
        <v>0</v>
      </c>
      <c r="I394" s="50" t="s">
        <v>202</v>
      </c>
      <c r="J394" s="49">
        <v>469.68</v>
      </c>
    </row>
    <row r="395" spans="1:10" ht="49.95" customHeight="1" thickBot="1" x14ac:dyDescent="0.3">
      <c r="A395" s="45"/>
      <c r="B395" s="45"/>
      <c r="C395" s="45"/>
      <c r="D395" s="45"/>
      <c r="E395" s="45"/>
      <c r="F395" s="45"/>
      <c r="G395" s="45" t="s">
        <v>201</v>
      </c>
      <c r="H395" s="48" t="s">
        <v>337</v>
      </c>
      <c r="I395" s="45" t="s">
        <v>199</v>
      </c>
      <c r="J395" s="47">
        <v>6564.96</v>
      </c>
    </row>
    <row r="396" spans="1:10" ht="1.05" customHeight="1" thickTop="1" x14ac:dyDescent="0.25">
      <c r="A396" s="46"/>
      <c r="B396" s="46"/>
      <c r="C396" s="46"/>
      <c r="D396" s="46"/>
      <c r="E396" s="46"/>
      <c r="F396" s="46"/>
      <c r="G396" s="46"/>
      <c r="H396" s="46"/>
      <c r="I396" s="46"/>
      <c r="J396" s="46"/>
    </row>
    <row r="397" spans="1:10" ht="18" customHeight="1" x14ac:dyDescent="0.25">
      <c r="A397" s="40" t="s">
        <v>116</v>
      </c>
      <c r="B397" s="38" t="s">
        <v>197</v>
      </c>
      <c r="C397" s="40" t="s">
        <v>196</v>
      </c>
      <c r="D397" s="40" t="s">
        <v>10</v>
      </c>
      <c r="E397" s="59" t="s">
        <v>211</v>
      </c>
      <c r="F397" s="59"/>
      <c r="G397" s="39" t="s">
        <v>195</v>
      </c>
      <c r="H397" s="38" t="s">
        <v>11</v>
      </c>
      <c r="I397" s="38" t="s">
        <v>194</v>
      </c>
      <c r="J397" s="38" t="s">
        <v>12</v>
      </c>
    </row>
    <row r="398" spans="1:10" ht="25.95" customHeight="1" x14ac:dyDescent="0.25">
      <c r="A398" s="32" t="s">
        <v>210</v>
      </c>
      <c r="B398" s="30" t="s">
        <v>115</v>
      </c>
      <c r="C398" s="32" t="s">
        <v>36</v>
      </c>
      <c r="D398" s="32" t="s">
        <v>114</v>
      </c>
      <c r="E398" s="58" t="s">
        <v>438</v>
      </c>
      <c r="F398" s="58"/>
      <c r="G398" s="31" t="s">
        <v>101</v>
      </c>
      <c r="H398" s="57">
        <v>1</v>
      </c>
      <c r="I398" s="29">
        <v>1014.86</v>
      </c>
      <c r="J398" s="29">
        <v>1014.86</v>
      </c>
    </row>
    <row r="399" spans="1:10" ht="24" customHeight="1" x14ac:dyDescent="0.25">
      <c r="A399" s="55" t="s">
        <v>209</v>
      </c>
      <c r="B399" s="56" t="s">
        <v>437</v>
      </c>
      <c r="C399" s="55" t="s">
        <v>42</v>
      </c>
      <c r="D399" s="55" t="s">
        <v>436</v>
      </c>
      <c r="E399" s="54" t="s">
        <v>206</v>
      </c>
      <c r="F399" s="54"/>
      <c r="G399" s="53" t="s">
        <v>205</v>
      </c>
      <c r="H399" s="52">
        <v>3.5</v>
      </c>
      <c r="I399" s="51">
        <v>26.62</v>
      </c>
      <c r="J399" s="51">
        <v>93.17</v>
      </c>
    </row>
    <row r="400" spans="1:10" ht="24" customHeight="1" x14ac:dyDescent="0.25">
      <c r="A400" s="55" t="s">
        <v>209</v>
      </c>
      <c r="B400" s="56" t="s">
        <v>208</v>
      </c>
      <c r="C400" s="55" t="s">
        <v>42</v>
      </c>
      <c r="D400" s="55" t="s">
        <v>207</v>
      </c>
      <c r="E400" s="54" t="s">
        <v>206</v>
      </c>
      <c r="F400" s="54"/>
      <c r="G400" s="53" t="s">
        <v>205</v>
      </c>
      <c r="H400" s="52">
        <v>2</v>
      </c>
      <c r="I400" s="51">
        <v>21.46</v>
      </c>
      <c r="J400" s="51">
        <v>42.92</v>
      </c>
    </row>
    <row r="401" spans="1:10" ht="24" customHeight="1" x14ac:dyDescent="0.25">
      <c r="A401" s="55" t="s">
        <v>209</v>
      </c>
      <c r="B401" s="56" t="s">
        <v>435</v>
      </c>
      <c r="C401" s="55" t="s">
        <v>42</v>
      </c>
      <c r="D401" s="55" t="s">
        <v>434</v>
      </c>
      <c r="E401" s="54" t="s">
        <v>433</v>
      </c>
      <c r="F401" s="54"/>
      <c r="G401" s="53" t="s">
        <v>89</v>
      </c>
      <c r="H401" s="52">
        <v>0.09</v>
      </c>
      <c r="I401" s="51">
        <v>84.89</v>
      </c>
      <c r="J401" s="51">
        <v>7.64</v>
      </c>
    </row>
    <row r="402" spans="1:10" ht="39" customHeight="1" x14ac:dyDescent="0.25">
      <c r="A402" s="55" t="s">
        <v>209</v>
      </c>
      <c r="B402" s="56" t="s">
        <v>224</v>
      </c>
      <c r="C402" s="55" t="s">
        <v>42</v>
      </c>
      <c r="D402" s="55" t="s">
        <v>223</v>
      </c>
      <c r="E402" s="54" t="s">
        <v>222</v>
      </c>
      <c r="F402" s="54"/>
      <c r="G402" s="53" t="s">
        <v>89</v>
      </c>
      <c r="H402" s="52">
        <v>0.09</v>
      </c>
      <c r="I402" s="51">
        <v>582.32000000000005</v>
      </c>
      <c r="J402" s="51">
        <v>52.4</v>
      </c>
    </row>
    <row r="403" spans="1:10" ht="39" customHeight="1" x14ac:dyDescent="0.25">
      <c r="A403" s="65" t="s">
        <v>216</v>
      </c>
      <c r="B403" s="66" t="s">
        <v>432</v>
      </c>
      <c r="C403" s="65" t="s">
        <v>42</v>
      </c>
      <c r="D403" s="65" t="s">
        <v>431</v>
      </c>
      <c r="E403" s="64" t="s">
        <v>213</v>
      </c>
      <c r="F403" s="64"/>
      <c r="G403" s="63" t="s">
        <v>75</v>
      </c>
      <c r="H403" s="62">
        <v>3</v>
      </c>
      <c r="I403" s="61">
        <v>51.49</v>
      </c>
      <c r="J403" s="61">
        <v>154.47</v>
      </c>
    </row>
    <row r="404" spans="1:10" ht="24" customHeight="1" x14ac:dyDescent="0.25">
      <c r="A404" s="65" t="s">
        <v>216</v>
      </c>
      <c r="B404" s="66" t="s">
        <v>398</v>
      </c>
      <c r="C404" s="65" t="s">
        <v>42</v>
      </c>
      <c r="D404" s="65" t="s">
        <v>397</v>
      </c>
      <c r="E404" s="64" t="s">
        <v>213</v>
      </c>
      <c r="F404" s="64"/>
      <c r="G404" s="63" t="s">
        <v>101</v>
      </c>
      <c r="H404" s="62">
        <v>1.2</v>
      </c>
      <c r="I404" s="61">
        <v>3.83</v>
      </c>
      <c r="J404" s="61">
        <v>4.59</v>
      </c>
    </row>
    <row r="405" spans="1:10" ht="39" customHeight="1" x14ac:dyDescent="0.25">
      <c r="A405" s="65" t="s">
        <v>216</v>
      </c>
      <c r="B405" s="66" t="s">
        <v>403</v>
      </c>
      <c r="C405" s="65" t="s">
        <v>42</v>
      </c>
      <c r="D405" s="65" t="s">
        <v>402</v>
      </c>
      <c r="E405" s="64" t="s">
        <v>213</v>
      </c>
      <c r="F405" s="64"/>
      <c r="G405" s="63" t="s">
        <v>75</v>
      </c>
      <c r="H405" s="62">
        <v>8.18</v>
      </c>
      <c r="I405" s="61">
        <v>67.19</v>
      </c>
      <c r="J405" s="61">
        <v>549.61</v>
      </c>
    </row>
    <row r="406" spans="1:10" ht="25.95" customHeight="1" x14ac:dyDescent="0.25">
      <c r="A406" s="65" t="s">
        <v>216</v>
      </c>
      <c r="B406" s="66" t="s">
        <v>430</v>
      </c>
      <c r="C406" s="65" t="s">
        <v>42</v>
      </c>
      <c r="D406" s="65" t="s">
        <v>429</v>
      </c>
      <c r="E406" s="64" t="s">
        <v>213</v>
      </c>
      <c r="F406" s="64"/>
      <c r="G406" s="63" t="s">
        <v>101</v>
      </c>
      <c r="H406" s="62">
        <v>0.9</v>
      </c>
      <c r="I406" s="61">
        <v>30.43</v>
      </c>
      <c r="J406" s="61">
        <v>27.38</v>
      </c>
    </row>
    <row r="407" spans="1:10" ht="24" customHeight="1" x14ac:dyDescent="0.25">
      <c r="A407" s="65" t="s">
        <v>216</v>
      </c>
      <c r="B407" s="66" t="s">
        <v>428</v>
      </c>
      <c r="C407" s="65" t="s">
        <v>42</v>
      </c>
      <c r="D407" s="65" t="s">
        <v>427</v>
      </c>
      <c r="E407" s="64" t="s">
        <v>213</v>
      </c>
      <c r="F407" s="64"/>
      <c r="G407" s="63" t="s">
        <v>322</v>
      </c>
      <c r="H407" s="62">
        <v>0.5</v>
      </c>
      <c r="I407" s="61">
        <v>40.130000000000003</v>
      </c>
      <c r="J407" s="61">
        <v>20.059999999999999</v>
      </c>
    </row>
    <row r="408" spans="1:10" ht="25.95" customHeight="1" x14ac:dyDescent="0.25">
      <c r="A408" s="65" t="s">
        <v>216</v>
      </c>
      <c r="B408" s="66" t="s">
        <v>426</v>
      </c>
      <c r="C408" s="65" t="s">
        <v>42</v>
      </c>
      <c r="D408" s="65" t="s">
        <v>425</v>
      </c>
      <c r="E408" s="64" t="s">
        <v>213</v>
      </c>
      <c r="F408" s="64"/>
      <c r="G408" s="63" t="s">
        <v>81</v>
      </c>
      <c r="H408" s="62">
        <v>8.0000000000000002E-3</v>
      </c>
      <c r="I408" s="61">
        <v>36.39</v>
      </c>
      <c r="J408" s="61">
        <v>0.28999999999999998</v>
      </c>
    </row>
    <row r="409" spans="1:10" ht="24" customHeight="1" x14ac:dyDescent="0.25">
      <c r="A409" s="65" t="s">
        <v>216</v>
      </c>
      <c r="B409" s="66" t="s">
        <v>407</v>
      </c>
      <c r="C409" s="65" t="s">
        <v>42</v>
      </c>
      <c r="D409" s="65" t="s">
        <v>406</v>
      </c>
      <c r="E409" s="64" t="s">
        <v>213</v>
      </c>
      <c r="F409" s="64"/>
      <c r="G409" s="63" t="s">
        <v>322</v>
      </c>
      <c r="H409" s="62">
        <v>0.5</v>
      </c>
      <c r="I409" s="61">
        <v>124.66</v>
      </c>
      <c r="J409" s="61">
        <v>62.33</v>
      </c>
    </row>
    <row r="410" spans="1:10" x14ac:dyDescent="0.25">
      <c r="A410" s="50"/>
      <c r="B410" s="50"/>
      <c r="C410" s="50"/>
      <c r="D410" s="50"/>
      <c r="E410" s="50" t="s">
        <v>204</v>
      </c>
      <c r="F410" s="49">
        <v>113.21</v>
      </c>
      <c r="G410" s="50" t="s">
        <v>203</v>
      </c>
      <c r="H410" s="49">
        <v>0</v>
      </c>
      <c r="I410" s="50" t="s">
        <v>202</v>
      </c>
      <c r="J410" s="49">
        <v>113.21</v>
      </c>
    </row>
    <row r="411" spans="1:10" ht="49.95" customHeight="1" thickBot="1" x14ac:dyDescent="0.3">
      <c r="A411" s="45"/>
      <c r="B411" s="45"/>
      <c r="C411" s="45"/>
      <c r="D411" s="45"/>
      <c r="E411" s="45"/>
      <c r="F411" s="45"/>
      <c r="G411" s="45" t="s">
        <v>201</v>
      </c>
      <c r="H411" s="48" t="s">
        <v>396</v>
      </c>
      <c r="I411" s="45" t="s">
        <v>199</v>
      </c>
      <c r="J411" s="47">
        <v>2029.72</v>
      </c>
    </row>
    <row r="412" spans="1:10" ht="1.05" customHeight="1" thickTop="1" x14ac:dyDescent="0.25">
      <c r="A412" s="46"/>
      <c r="B412" s="46"/>
      <c r="C412" s="46"/>
      <c r="D412" s="46"/>
      <c r="E412" s="46"/>
      <c r="F412" s="46"/>
      <c r="G412" s="46"/>
      <c r="H412" s="46"/>
      <c r="I412" s="46"/>
      <c r="J412" s="46"/>
    </row>
    <row r="413" spans="1:10" ht="18" customHeight="1" x14ac:dyDescent="0.25">
      <c r="A413" s="40" t="s">
        <v>113</v>
      </c>
      <c r="B413" s="38" t="s">
        <v>197</v>
      </c>
      <c r="C413" s="40" t="s">
        <v>196</v>
      </c>
      <c r="D413" s="40" t="s">
        <v>10</v>
      </c>
      <c r="E413" s="59" t="s">
        <v>211</v>
      </c>
      <c r="F413" s="59"/>
      <c r="G413" s="39" t="s">
        <v>195</v>
      </c>
      <c r="H413" s="38" t="s">
        <v>11</v>
      </c>
      <c r="I413" s="38" t="s">
        <v>194</v>
      </c>
      <c r="J413" s="38" t="s">
        <v>12</v>
      </c>
    </row>
    <row r="414" spans="1:10" ht="39" customHeight="1" x14ac:dyDescent="0.25">
      <c r="A414" s="32" t="s">
        <v>210</v>
      </c>
      <c r="B414" s="30" t="s">
        <v>112</v>
      </c>
      <c r="C414" s="32" t="s">
        <v>36</v>
      </c>
      <c r="D414" s="32" t="s">
        <v>111</v>
      </c>
      <c r="E414" s="58" t="s">
        <v>424</v>
      </c>
      <c r="F414" s="58"/>
      <c r="G414" s="31" t="s">
        <v>101</v>
      </c>
      <c r="H414" s="57">
        <v>1</v>
      </c>
      <c r="I414" s="29">
        <v>918.03</v>
      </c>
      <c r="J414" s="29">
        <v>918.03</v>
      </c>
    </row>
    <row r="415" spans="1:10" ht="39" customHeight="1" x14ac:dyDescent="0.25">
      <c r="A415" s="55" t="s">
        <v>209</v>
      </c>
      <c r="B415" s="56" t="s">
        <v>417</v>
      </c>
      <c r="C415" s="55" t="s">
        <v>42</v>
      </c>
      <c r="D415" s="55" t="s">
        <v>416</v>
      </c>
      <c r="E415" s="54" t="s">
        <v>415</v>
      </c>
      <c r="F415" s="54"/>
      <c r="G415" s="53" t="s">
        <v>34</v>
      </c>
      <c r="H415" s="52">
        <v>1.2050000000000001</v>
      </c>
      <c r="I415" s="51">
        <v>161.79</v>
      </c>
      <c r="J415" s="51">
        <v>194.95</v>
      </c>
    </row>
    <row r="416" spans="1:10" ht="52.05" customHeight="1" x14ac:dyDescent="0.25">
      <c r="A416" s="55" t="s">
        <v>209</v>
      </c>
      <c r="B416" s="56" t="s">
        <v>414</v>
      </c>
      <c r="C416" s="55" t="s">
        <v>42</v>
      </c>
      <c r="D416" s="55" t="s">
        <v>413</v>
      </c>
      <c r="E416" s="54" t="s">
        <v>412</v>
      </c>
      <c r="F416" s="54"/>
      <c r="G416" s="53" t="s">
        <v>34</v>
      </c>
      <c r="H416" s="52">
        <v>1.2050000000000001</v>
      </c>
      <c r="I416" s="51">
        <v>4.58</v>
      </c>
      <c r="J416" s="51">
        <v>5.51</v>
      </c>
    </row>
    <row r="417" spans="1:10" ht="24" customHeight="1" x14ac:dyDescent="0.25">
      <c r="A417" s="55" t="s">
        <v>209</v>
      </c>
      <c r="B417" s="56" t="s">
        <v>421</v>
      </c>
      <c r="C417" s="55" t="s">
        <v>42</v>
      </c>
      <c r="D417" s="55" t="s">
        <v>420</v>
      </c>
      <c r="E417" s="54" t="s">
        <v>206</v>
      </c>
      <c r="F417" s="54"/>
      <c r="G417" s="53" t="s">
        <v>205</v>
      </c>
      <c r="H417" s="52">
        <v>2</v>
      </c>
      <c r="I417" s="51">
        <v>24.95</v>
      </c>
      <c r="J417" s="51">
        <v>49.9</v>
      </c>
    </row>
    <row r="418" spans="1:10" ht="52.05" customHeight="1" x14ac:dyDescent="0.25">
      <c r="A418" s="55" t="s">
        <v>209</v>
      </c>
      <c r="B418" s="56" t="s">
        <v>419</v>
      </c>
      <c r="C418" s="55" t="s">
        <v>42</v>
      </c>
      <c r="D418" s="55" t="s">
        <v>418</v>
      </c>
      <c r="E418" s="54" t="s">
        <v>412</v>
      </c>
      <c r="F418" s="54"/>
      <c r="G418" s="53" t="s">
        <v>34</v>
      </c>
      <c r="H418" s="52">
        <v>1.2050000000000001</v>
      </c>
      <c r="I418" s="51">
        <v>75.23</v>
      </c>
      <c r="J418" s="51">
        <v>90.65</v>
      </c>
    </row>
    <row r="419" spans="1:10" ht="24" customHeight="1" x14ac:dyDescent="0.25">
      <c r="A419" s="55" t="s">
        <v>209</v>
      </c>
      <c r="B419" s="56" t="s">
        <v>326</v>
      </c>
      <c r="C419" s="55" t="s">
        <v>42</v>
      </c>
      <c r="D419" s="55" t="s">
        <v>325</v>
      </c>
      <c r="E419" s="54" t="s">
        <v>206</v>
      </c>
      <c r="F419" s="54"/>
      <c r="G419" s="53" t="s">
        <v>205</v>
      </c>
      <c r="H419" s="52">
        <v>0.5</v>
      </c>
      <c r="I419" s="51">
        <v>28.49</v>
      </c>
      <c r="J419" s="51">
        <v>14.24</v>
      </c>
    </row>
    <row r="420" spans="1:10" ht="25.95" customHeight="1" x14ac:dyDescent="0.25">
      <c r="A420" s="55" t="s">
        <v>209</v>
      </c>
      <c r="B420" s="56" t="s">
        <v>423</v>
      </c>
      <c r="C420" s="55" t="s">
        <v>42</v>
      </c>
      <c r="D420" s="55" t="s">
        <v>422</v>
      </c>
      <c r="E420" s="54" t="s">
        <v>327</v>
      </c>
      <c r="F420" s="54"/>
      <c r="G420" s="53" t="s">
        <v>34</v>
      </c>
      <c r="H420" s="52">
        <v>1.2050000000000001</v>
      </c>
      <c r="I420" s="51">
        <v>3.55</v>
      </c>
      <c r="J420" s="51">
        <v>4.2699999999999996</v>
      </c>
    </row>
    <row r="421" spans="1:10" ht="25.95" customHeight="1" x14ac:dyDescent="0.25">
      <c r="A421" s="55" t="s">
        <v>209</v>
      </c>
      <c r="B421" s="56" t="s">
        <v>411</v>
      </c>
      <c r="C421" s="55" t="s">
        <v>42</v>
      </c>
      <c r="D421" s="55" t="s">
        <v>410</v>
      </c>
      <c r="E421" s="54" t="s">
        <v>327</v>
      </c>
      <c r="F421" s="54"/>
      <c r="G421" s="53" t="s">
        <v>34</v>
      </c>
      <c r="H421" s="52">
        <v>1.2050000000000001</v>
      </c>
      <c r="I421" s="51">
        <v>13.15</v>
      </c>
      <c r="J421" s="51">
        <v>15.84</v>
      </c>
    </row>
    <row r="422" spans="1:10" ht="24" customHeight="1" x14ac:dyDescent="0.25">
      <c r="A422" s="65" t="s">
        <v>216</v>
      </c>
      <c r="B422" s="66" t="s">
        <v>407</v>
      </c>
      <c r="C422" s="65" t="s">
        <v>42</v>
      </c>
      <c r="D422" s="65" t="s">
        <v>406</v>
      </c>
      <c r="E422" s="64" t="s">
        <v>213</v>
      </c>
      <c r="F422" s="64"/>
      <c r="G422" s="63" t="s">
        <v>322</v>
      </c>
      <c r="H422" s="62">
        <v>0.05</v>
      </c>
      <c r="I422" s="61">
        <v>124.66</v>
      </c>
      <c r="J422" s="61">
        <v>6.23</v>
      </c>
    </row>
    <row r="423" spans="1:10" ht="25.95" customHeight="1" x14ac:dyDescent="0.25">
      <c r="A423" s="65" t="s">
        <v>216</v>
      </c>
      <c r="B423" s="66" t="s">
        <v>401</v>
      </c>
      <c r="C423" s="65" t="s">
        <v>400</v>
      </c>
      <c r="D423" s="65" t="s">
        <v>399</v>
      </c>
      <c r="E423" s="64" t="s">
        <v>213</v>
      </c>
      <c r="F423" s="64"/>
      <c r="G423" s="63" t="s">
        <v>75</v>
      </c>
      <c r="H423" s="62">
        <v>4</v>
      </c>
      <c r="I423" s="61">
        <v>118.55</v>
      </c>
      <c r="J423" s="61">
        <v>474.2</v>
      </c>
    </row>
    <row r="424" spans="1:10" ht="24" customHeight="1" x14ac:dyDescent="0.25">
      <c r="A424" s="65" t="s">
        <v>216</v>
      </c>
      <c r="B424" s="66" t="s">
        <v>409</v>
      </c>
      <c r="C424" s="65" t="s">
        <v>42</v>
      </c>
      <c r="D424" s="65" t="s">
        <v>408</v>
      </c>
      <c r="E424" s="64" t="s">
        <v>213</v>
      </c>
      <c r="F424" s="64"/>
      <c r="G424" s="63" t="s">
        <v>322</v>
      </c>
      <c r="H424" s="62">
        <v>0.05</v>
      </c>
      <c r="I424" s="61">
        <v>40.46</v>
      </c>
      <c r="J424" s="61">
        <v>2.02</v>
      </c>
    </row>
    <row r="425" spans="1:10" ht="24" customHeight="1" x14ac:dyDescent="0.25">
      <c r="A425" s="65" t="s">
        <v>216</v>
      </c>
      <c r="B425" s="66" t="s">
        <v>398</v>
      </c>
      <c r="C425" s="65" t="s">
        <v>42</v>
      </c>
      <c r="D425" s="65" t="s">
        <v>397</v>
      </c>
      <c r="E425" s="64" t="s">
        <v>213</v>
      </c>
      <c r="F425" s="64"/>
      <c r="G425" s="63" t="s">
        <v>101</v>
      </c>
      <c r="H425" s="62">
        <v>0.02</v>
      </c>
      <c r="I425" s="61">
        <v>3.83</v>
      </c>
      <c r="J425" s="61">
        <v>7.0000000000000007E-2</v>
      </c>
    </row>
    <row r="426" spans="1:10" ht="25.95" customHeight="1" x14ac:dyDescent="0.25">
      <c r="A426" s="65" t="s">
        <v>216</v>
      </c>
      <c r="B426" s="66" t="s">
        <v>405</v>
      </c>
      <c r="C426" s="65" t="s">
        <v>42</v>
      </c>
      <c r="D426" s="65" t="s">
        <v>404</v>
      </c>
      <c r="E426" s="64" t="s">
        <v>213</v>
      </c>
      <c r="F426" s="64"/>
      <c r="G426" s="63" t="s">
        <v>101</v>
      </c>
      <c r="H426" s="62">
        <v>8</v>
      </c>
      <c r="I426" s="61">
        <v>2.48</v>
      </c>
      <c r="J426" s="61">
        <v>19.84</v>
      </c>
    </row>
    <row r="427" spans="1:10" ht="39" customHeight="1" x14ac:dyDescent="0.25">
      <c r="A427" s="65" t="s">
        <v>216</v>
      </c>
      <c r="B427" s="66" t="s">
        <v>403</v>
      </c>
      <c r="C427" s="65" t="s">
        <v>42</v>
      </c>
      <c r="D427" s="65" t="s">
        <v>402</v>
      </c>
      <c r="E427" s="64" t="s">
        <v>213</v>
      </c>
      <c r="F427" s="64"/>
      <c r="G427" s="63" t="s">
        <v>75</v>
      </c>
      <c r="H427" s="62">
        <v>0.6</v>
      </c>
      <c r="I427" s="61">
        <v>67.19</v>
      </c>
      <c r="J427" s="61">
        <v>40.31</v>
      </c>
    </row>
    <row r="428" spans="1:10" x14ac:dyDescent="0.25">
      <c r="A428" s="50"/>
      <c r="B428" s="50"/>
      <c r="C428" s="50"/>
      <c r="D428" s="50"/>
      <c r="E428" s="50" t="s">
        <v>204</v>
      </c>
      <c r="F428" s="49">
        <v>147.26</v>
      </c>
      <c r="G428" s="50" t="s">
        <v>203</v>
      </c>
      <c r="H428" s="49">
        <v>0</v>
      </c>
      <c r="I428" s="50" t="s">
        <v>202</v>
      </c>
      <c r="J428" s="49">
        <v>147.26</v>
      </c>
    </row>
    <row r="429" spans="1:10" ht="49.95" customHeight="1" thickBot="1" x14ac:dyDescent="0.3">
      <c r="A429" s="45"/>
      <c r="B429" s="45"/>
      <c r="C429" s="45"/>
      <c r="D429" s="45"/>
      <c r="E429" s="45"/>
      <c r="F429" s="45"/>
      <c r="G429" s="45" t="s">
        <v>201</v>
      </c>
      <c r="H429" s="48" t="s">
        <v>396</v>
      </c>
      <c r="I429" s="45" t="s">
        <v>199</v>
      </c>
      <c r="J429" s="47">
        <v>1836.06</v>
      </c>
    </row>
    <row r="430" spans="1:10" ht="1.05" customHeight="1" thickTop="1" x14ac:dyDescent="0.25">
      <c r="A430" s="46"/>
      <c r="B430" s="46"/>
      <c r="C430" s="46"/>
      <c r="D430" s="46"/>
      <c r="E430" s="46"/>
      <c r="F430" s="46"/>
      <c r="G430" s="46"/>
      <c r="H430" s="46"/>
      <c r="I430" s="46"/>
      <c r="J430" s="46"/>
    </row>
    <row r="431" spans="1:10" ht="18" customHeight="1" x14ac:dyDescent="0.25">
      <c r="A431" s="40" t="s">
        <v>110</v>
      </c>
      <c r="B431" s="38" t="s">
        <v>197</v>
      </c>
      <c r="C431" s="40" t="s">
        <v>196</v>
      </c>
      <c r="D431" s="40" t="s">
        <v>10</v>
      </c>
      <c r="E431" s="59" t="s">
        <v>211</v>
      </c>
      <c r="F431" s="59"/>
      <c r="G431" s="39" t="s">
        <v>195</v>
      </c>
      <c r="H431" s="38" t="s">
        <v>11</v>
      </c>
      <c r="I431" s="38" t="s">
        <v>194</v>
      </c>
      <c r="J431" s="38" t="s">
        <v>12</v>
      </c>
    </row>
    <row r="432" spans="1:10" ht="39" customHeight="1" x14ac:dyDescent="0.25">
      <c r="A432" s="32" t="s">
        <v>210</v>
      </c>
      <c r="B432" s="30" t="s">
        <v>109</v>
      </c>
      <c r="C432" s="32" t="s">
        <v>36</v>
      </c>
      <c r="D432" s="32" t="s">
        <v>108</v>
      </c>
      <c r="E432" s="58" t="s">
        <v>424</v>
      </c>
      <c r="F432" s="58"/>
      <c r="G432" s="31" t="s">
        <v>101</v>
      </c>
      <c r="H432" s="57">
        <v>1</v>
      </c>
      <c r="I432" s="29">
        <v>972.29</v>
      </c>
      <c r="J432" s="29">
        <v>972.29</v>
      </c>
    </row>
    <row r="433" spans="1:10" ht="25.95" customHeight="1" x14ac:dyDescent="0.25">
      <c r="A433" s="55" t="s">
        <v>209</v>
      </c>
      <c r="B433" s="56" t="s">
        <v>423</v>
      </c>
      <c r="C433" s="55" t="s">
        <v>42</v>
      </c>
      <c r="D433" s="55" t="s">
        <v>422</v>
      </c>
      <c r="E433" s="54" t="s">
        <v>327</v>
      </c>
      <c r="F433" s="54"/>
      <c r="G433" s="53" t="s">
        <v>34</v>
      </c>
      <c r="H433" s="52">
        <v>1.415</v>
      </c>
      <c r="I433" s="51">
        <v>3.55</v>
      </c>
      <c r="J433" s="51">
        <v>5.0199999999999996</v>
      </c>
    </row>
    <row r="434" spans="1:10" ht="24" customHeight="1" x14ac:dyDescent="0.25">
      <c r="A434" s="55" t="s">
        <v>209</v>
      </c>
      <c r="B434" s="56" t="s">
        <v>421</v>
      </c>
      <c r="C434" s="55" t="s">
        <v>42</v>
      </c>
      <c r="D434" s="55" t="s">
        <v>420</v>
      </c>
      <c r="E434" s="54" t="s">
        <v>206</v>
      </c>
      <c r="F434" s="54"/>
      <c r="G434" s="53" t="s">
        <v>205</v>
      </c>
      <c r="H434" s="52">
        <v>2</v>
      </c>
      <c r="I434" s="51">
        <v>24.95</v>
      </c>
      <c r="J434" s="51">
        <v>49.9</v>
      </c>
    </row>
    <row r="435" spans="1:10" ht="52.05" customHeight="1" x14ac:dyDescent="0.25">
      <c r="A435" s="55" t="s">
        <v>209</v>
      </c>
      <c r="B435" s="56" t="s">
        <v>419</v>
      </c>
      <c r="C435" s="55" t="s">
        <v>42</v>
      </c>
      <c r="D435" s="55" t="s">
        <v>418</v>
      </c>
      <c r="E435" s="54" t="s">
        <v>412</v>
      </c>
      <c r="F435" s="54"/>
      <c r="G435" s="53" t="s">
        <v>34</v>
      </c>
      <c r="H435" s="52">
        <v>1.415</v>
      </c>
      <c r="I435" s="51">
        <v>75.23</v>
      </c>
      <c r="J435" s="51">
        <v>106.45</v>
      </c>
    </row>
    <row r="436" spans="1:10" ht="39" customHeight="1" x14ac:dyDescent="0.25">
      <c r="A436" s="55" t="s">
        <v>209</v>
      </c>
      <c r="B436" s="56" t="s">
        <v>417</v>
      </c>
      <c r="C436" s="55" t="s">
        <v>42</v>
      </c>
      <c r="D436" s="55" t="s">
        <v>416</v>
      </c>
      <c r="E436" s="54" t="s">
        <v>415</v>
      </c>
      <c r="F436" s="54"/>
      <c r="G436" s="53" t="s">
        <v>34</v>
      </c>
      <c r="H436" s="52">
        <v>1.415</v>
      </c>
      <c r="I436" s="51">
        <v>161.79</v>
      </c>
      <c r="J436" s="51">
        <v>228.93</v>
      </c>
    </row>
    <row r="437" spans="1:10" ht="52.05" customHeight="1" x14ac:dyDescent="0.25">
      <c r="A437" s="55" t="s">
        <v>209</v>
      </c>
      <c r="B437" s="56" t="s">
        <v>414</v>
      </c>
      <c r="C437" s="55" t="s">
        <v>42</v>
      </c>
      <c r="D437" s="55" t="s">
        <v>413</v>
      </c>
      <c r="E437" s="54" t="s">
        <v>412</v>
      </c>
      <c r="F437" s="54"/>
      <c r="G437" s="53" t="s">
        <v>34</v>
      </c>
      <c r="H437" s="52">
        <v>1.415</v>
      </c>
      <c r="I437" s="51">
        <v>4.58</v>
      </c>
      <c r="J437" s="51">
        <v>6.48</v>
      </c>
    </row>
    <row r="438" spans="1:10" ht="25.95" customHeight="1" x14ac:dyDescent="0.25">
      <c r="A438" s="55" t="s">
        <v>209</v>
      </c>
      <c r="B438" s="56" t="s">
        <v>411</v>
      </c>
      <c r="C438" s="55" t="s">
        <v>42</v>
      </c>
      <c r="D438" s="55" t="s">
        <v>410</v>
      </c>
      <c r="E438" s="54" t="s">
        <v>327</v>
      </c>
      <c r="F438" s="54"/>
      <c r="G438" s="53" t="s">
        <v>34</v>
      </c>
      <c r="H438" s="52">
        <v>1.415</v>
      </c>
      <c r="I438" s="51">
        <v>13.15</v>
      </c>
      <c r="J438" s="51">
        <v>18.600000000000001</v>
      </c>
    </row>
    <row r="439" spans="1:10" ht="24" customHeight="1" x14ac:dyDescent="0.25">
      <c r="A439" s="55" t="s">
        <v>209</v>
      </c>
      <c r="B439" s="56" t="s">
        <v>326</v>
      </c>
      <c r="C439" s="55" t="s">
        <v>42</v>
      </c>
      <c r="D439" s="55" t="s">
        <v>325</v>
      </c>
      <c r="E439" s="54" t="s">
        <v>206</v>
      </c>
      <c r="F439" s="54"/>
      <c r="G439" s="53" t="s">
        <v>205</v>
      </c>
      <c r="H439" s="52">
        <v>0.5</v>
      </c>
      <c r="I439" s="51">
        <v>28.49</v>
      </c>
      <c r="J439" s="51">
        <v>14.24</v>
      </c>
    </row>
    <row r="440" spans="1:10" ht="25.95" customHeight="1" x14ac:dyDescent="0.25">
      <c r="A440" s="65" t="s">
        <v>216</v>
      </c>
      <c r="B440" s="66" t="s">
        <v>401</v>
      </c>
      <c r="C440" s="65" t="s">
        <v>400</v>
      </c>
      <c r="D440" s="65" t="s">
        <v>399</v>
      </c>
      <c r="E440" s="64" t="s">
        <v>213</v>
      </c>
      <c r="F440" s="64"/>
      <c r="G440" s="63" t="s">
        <v>75</v>
      </c>
      <c r="H440" s="62">
        <v>4</v>
      </c>
      <c r="I440" s="61">
        <v>118.55</v>
      </c>
      <c r="J440" s="61">
        <v>474.2</v>
      </c>
    </row>
    <row r="441" spans="1:10" ht="24" customHeight="1" x14ac:dyDescent="0.25">
      <c r="A441" s="65" t="s">
        <v>216</v>
      </c>
      <c r="B441" s="66" t="s">
        <v>407</v>
      </c>
      <c r="C441" s="65" t="s">
        <v>42</v>
      </c>
      <c r="D441" s="65" t="s">
        <v>406</v>
      </c>
      <c r="E441" s="64" t="s">
        <v>213</v>
      </c>
      <c r="F441" s="64"/>
      <c r="G441" s="63" t="s">
        <v>322</v>
      </c>
      <c r="H441" s="62">
        <v>0.05</v>
      </c>
      <c r="I441" s="61">
        <v>124.66</v>
      </c>
      <c r="J441" s="61">
        <v>6.23</v>
      </c>
    </row>
    <row r="442" spans="1:10" ht="24" customHeight="1" x14ac:dyDescent="0.25">
      <c r="A442" s="65" t="s">
        <v>216</v>
      </c>
      <c r="B442" s="66" t="s">
        <v>409</v>
      </c>
      <c r="C442" s="65" t="s">
        <v>42</v>
      </c>
      <c r="D442" s="65" t="s">
        <v>408</v>
      </c>
      <c r="E442" s="64" t="s">
        <v>213</v>
      </c>
      <c r="F442" s="64"/>
      <c r="G442" s="63" t="s">
        <v>322</v>
      </c>
      <c r="H442" s="62">
        <v>0.05</v>
      </c>
      <c r="I442" s="61">
        <v>40.46</v>
      </c>
      <c r="J442" s="61">
        <v>2.02</v>
      </c>
    </row>
    <row r="443" spans="1:10" ht="39" customHeight="1" x14ac:dyDescent="0.25">
      <c r="A443" s="65" t="s">
        <v>216</v>
      </c>
      <c r="B443" s="66" t="s">
        <v>403</v>
      </c>
      <c r="C443" s="65" t="s">
        <v>42</v>
      </c>
      <c r="D443" s="65" t="s">
        <v>402</v>
      </c>
      <c r="E443" s="64" t="s">
        <v>213</v>
      </c>
      <c r="F443" s="64"/>
      <c r="G443" s="63" t="s">
        <v>75</v>
      </c>
      <c r="H443" s="62">
        <v>0.6</v>
      </c>
      <c r="I443" s="61">
        <v>67.19</v>
      </c>
      <c r="J443" s="61">
        <v>40.31</v>
      </c>
    </row>
    <row r="444" spans="1:10" ht="24" customHeight="1" x14ac:dyDescent="0.25">
      <c r="A444" s="65" t="s">
        <v>216</v>
      </c>
      <c r="B444" s="66" t="s">
        <v>398</v>
      </c>
      <c r="C444" s="65" t="s">
        <v>42</v>
      </c>
      <c r="D444" s="65" t="s">
        <v>397</v>
      </c>
      <c r="E444" s="64" t="s">
        <v>213</v>
      </c>
      <c r="F444" s="64"/>
      <c r="G444" s="63" t="s">
        <v>101</v>
      </c>
      <c r="H444" s="62">
        <v>0.02</v>
      </c>
      <c r="I444" s="61">
        <v>3.83</v>
      </c>
      <c r="J444" s="61">
        <v>7.0000000000000007E-2</v>
      </c>
    </row>
    <row r="445" spans="1:10" ht="25.95" customHeight="1" x14ac:dyDescent="0.25">
      <c r="A445" s="65" t="s">
        <v>216</v>
      </c>
      <c r="B445" s="66" t="s">
        <v>405</v>
      </c>
      <c r="C445" s="65" t="s">
        <v>42</v>
      </c>
      <c r="D445" s="65" t="s">
        <v>404</v>
      </c>
      <c r="E445" s="64" t="s">
        <v>213</v>
      </c>
      <c r="F445" s="64"/>
      <c r="G445" s="63" t="s">
        <v>101</v>
      </c>
      <c r="H445" s="62">
        <v>8</v>
      </c>
      <c r="I445" s="61">
        <v>2.48</v>
      </c>
      <c r="J445" s="61">
        <v>19.84</v>
      </c>
    </row>
    <row r="446" spans="1:10" x14ac:dyDescent="0.25">
      <c r="A446" s="50"/>
      <c r="B446" s="50"/>
      <c r="C446" s="50"/>
      <c r="D446" s="50"/>
      <c r="E446" s="50" t="s">
        <v>204</v>
      </c>
      <c r="F446" s="49">
        <v>164.56</v>
      </c>
      <c r="G446" s="50" t="s">
        <v>203</v>
      </c>
      <c r="H446" s="49">
        <v>0</v>
      </c>
      <c r="I446" s="50" t="s">
        <v>202</v>
      </c>
      <c r="J446" s="49">
        <v>164.56</v>
      </c>
    </row>
    <row r="447" spans="1:10" ht="49.95" customHeight="1" thickBot="1" x14ac:dyDescent="0.3">
      <c r="A447" s="45"/>
      <c r="B447" s="45"/>
      <c r="C447" s="45"/>
      <c r="D447" s="45"/>
      <c r="E447" s="45"/>
      <c r="F447" s="45"/>
      <c r="G447" s="45" t="s">
        <v>201</v>
      </c>
      <c r="H447" s="48" t="s">
        <v>396</v>
      </c>
      <c r="I447" s="45" t="s">
        <v>199</v>
      </c>
      <c r="J447" s="47">
        <v>1944.58</v>
      </c>
    </row>
    <row r="448" spans="1:10" ht="1.05" customHeight="1" thickTop="1" x14ac:dyDescent="0.25">
      <c r="A448" s="46"/>
      <c r="B448" s="46"/>
      <c r="C448" s="46"/>
      <c r="D448" s="46"/>
      <c r="E448" s="46"/>
      <c r="F448" s="46"/>
      <c r="G448" s="46"/>
      <c r="H448" s="46"/>
      <c r="I448" s="46"/>
      <c r="J448" s="46"/>
    </row>
    <row r="449" spans="1:10" ht="18" customHeight="1" x14ac:dyDescent="0.25">
      <c r="A449" s="40" t="s">
        <v>107</v>
      </c>
      <c r="B449" s="38" t="s">
        <v>197</v>
      </c>
      <c r="C449" s="40" t="s">
        <v>196</v>
      </c>
      <c r="D449" s="40" t="s">
        <v>10</v>
      </c>
      <c r="E449" s="59" t="s">
        <v>211</v>
      </c>
      <c r="F449" s="59"/>
      <c r="G449" s="39" t="s">
        <v>195</v>
      </c>
      <c r="H449" s="38" t="s">
        <v>11</v>
      </c>
      <c r="I449" s="38" t="s">
        <v>194</v>
      </c>
      <c r="J449" s="38" t="s">
        <v>12</v>
      </c>
    </row>
    <row r="450" spans="1:10" ht="39" customHeight="1" x14ac:dyDescent="0.25">
      <c r="A450" s="32" t="s">
        <v>210</v>
      </c>
      <c r="B450" s="30" t="s">
        <v>106</v>
      </c>
      <c r="C450" s="32" t="s">
        <v>36</v>
      </c>
      <c r="D450" s="32" t="s">
        <v>105</v>
      </c>
      <c r="E450" s="58" t="s">
        <v>424</v>
      </c>
      <c r="F450" s="58"/>
      <c r="G450" s="31" t="s">
        <v>101</v>
      </c>
      <c r="H450" s="57">
        <v>1</v>
      </c>
      <c r="I450" s="29">
        <v>1026.51</v>
      </c>
      <c r="J450" s="29">
        <v>1026.51</v>
      </c>
    </row>
    <row r="451" spans="1:10" ht="25.95" customHeight="1" x14ac:dyDescent="0.25">
      <c r="A451" s="55" t="s">
        <v>209</v>
      </c>
      <c r="B451" s="56" t="s">
        <v>423</v>
      </c>
      <c r="C451" s="55" t="s">
        <v>42</v>
      </c>
      <c r="D451" s="55" t="s">
        <v>422</v>
      </c>
      <c r="E451" s="54" t="s">
        <v>327</v>
      </c>
      <c r="F451" s="54"/>
      <c r="G451" s="53" t="s">
        <v>34</v>
      </c>
      <c r="H451" s="52">
        <v>1.625</v>
      </c>
      <c r="I451" s="51">
        <v>3.55</v>
      </c>
      <c r="J451" s="51">
        <v>5.76</v>
      </c>
    </row>
    <row r="452" spans="1:10" ht="24" customHeight="1" x14ac:dyDescent="0.25">
      <c r="A452" s="55" t="s">
        <v>209</v>
      </c>
      <c r="B452" s="56" t="s">
        <v>421</v>
      </c>
      <c r="C452" s="55" t="s">
        <v>42</v>
      </c>
      <c r="D452" s="55" t="s">
        <v>420</v>
      </c>
      <c r="E452" s="54" t="s">
        <v>206</v>
      </c>
      <c r="F452" s="54"/>
      <c r="G452" s="53" t="s">
        <v>205</v>
      </c>
      <c r="H452" s="52">
        <v>2</v>
      </c>
      <c r="I452" s="51">
        <v>24.95</v>
      </c>
      <c r="J452" s="51">
        <v>49.9</v>
      </c>
    </row>
    <row r="453" spans="1:10" ht="52.05" customHeight="1" x14ac:dyDescent="0.25">
      <c r="A453" s="55" t="s">
        <v>209</v>
      </c>
      <c r="B453" s="56" t="s">
        <v>419</v>
      </c>
      <c r="C453" s="55" t="s">
        <v>42</v>
      </c>
      <c r="D453" s="55" t="s">
        <v>418</v>
      </c>
      <c r="E453" s="54" t="s">
        <v>412</v>
      </c>
      <c r="F453" s="54"/>
      <c r="G453" s="53" t="s">
        <v>34</v>
      </c>
      <c r="H453" s="52">
        <v>1.625</v>
      </c>
      <c r="I453" s="51">
        <v>75.23</v>
      </c>
      <c r="J453" s="51">
        <v>122.24</v>
      </c>
    </row>
    <row r="454" spans="1:10" ht="39" customHeight="1" x14ac:dyDescent="0.25">
      <c r="A454" s="55" t="s">
        <v>209</v>
      </c>
      <c r="B454" s="56" t="s">
        <v>417</v>
      </c>
      <c r="C454" s="55" t="s">
        <v>42</v>
      </c>
      <c r="D454" s="55" t="s">
        <v>416</v>
      </c>
      <c r="E454" s="54" t="s">
        <v>415</v>
      </c>
      <c r="F454" s="54"/>
      <c r="G454" s="53" t="s">
        <v>34</v>
      </c>
      <c r="H454" s="52">
        <v>1.625</v>
      </c>
      <c r="I454" s="51">
        <v>161.79</v>
      </c>
      <c r="J454" s="51">
        <v>262.89999999999998</v>
      </c>
    </row>
    <row r="455" spans="1:10" ht="52.05" customHeight="1" x14ac:dyDescent="0.25">
      <c r="A455" s="55" t="s">
        <v>209</v>
      </c>
      <c r="B455" s="56" t="s">
        <v>414</v>
      </c>
      <c r="C455" s="55" t="s">
        <v>42</v>
      </c>
      <c r="D455" s="55" t="s">
        <v>413</v>
      </c>
      <c r="E455" s="54" t="s">
        <v>412</v>
      </c>
      <c r="F455" s="54"/>
      <c r="G455" s="53" t="s">
        <v>34</v>
      </c>
      <c r="H455" s="52">
        <v>1.625</v>
      </c>
      <c r="I455" s="51">
        <v>4.58</v>
      </c>
      <c r="J455" s="51">
        <v>7.44</v>
      </c>
    </row>
    <row r="456" spans="1:10" ht="24" customHeight="1" x14ac:dyDescent="0.25">
      <c r="A456" s="55" t="s">
        <v>209</v>
      </c>
      <c r="B456" s="56" t="s">
        <v>326</v>
      </c>
      <c r="C456" s="55" t="s">
        <v>42</v>
      </c>
      <c r="D456" s="55" t="s">
        <v>325</v>
      </c>
      <c r="E456" s="54" t="s">
        <v>206</v>
      </c>
      <c r="F456" s="54"/>
      <c r="G456" s="53" t="s">
        <v>205</v>
      </c>
      <c r="H456" s="52">
        <v>0.5</v>
      </c>
      <c r="I456" s="51">
        <v>28.49</v>
      </c>
      <c r="J456" s="51">
        <v>14.24</v>
      </c>
    </row>
    <row r="457" spans="1:10" ht="25.95" customHeight="1" x14ac:dyDescent="0.25">
      <c r="A457" s="55" t="s">
        <v>209</v>
      </c>
      <c r="B457" s="56" t="s">
        <v>411</v>
      </c>
      <c r="C457" s="55" t="s">
        <v>42</v>
      </c>
      <c r="D457" s="55" t="s">
        <v>410</v>
      </c>
      <c r="E457" s="54" t="s">
        <v>327</v>
      </c>
      <c r="F457" s="54"/>
      <c r="G457" s="53" t="s">
        <v>34</v>
      </c>
      <c r="H457" s="52">
        <v>1.625</v>
      </c>
      <c r="I457" s="51">
        <v>13.15</v>
      </c>
      <c r="J457" s="51">
        <v>21.36</v>
      </c>
    </row>
    <row r="458" spans="1:10" ht="24" customHeight="1" x14ac:dyDescent="0.25">
      <c r="A458" s="65" t="s">
        <v>216</v>
      </c>
      <c r="B458" s="66" t="s">
        <v>409</v>
      </c>
      <c r="C458" s="65" t="s">
        <v>42</v>
      </c>
      <c r="D458" s="65" t="s">
        <v>408</v>
      </c>
      <c r="E458" s="64" t="s">
        <v>213</v>
      </c>
      <c r="F458" s="64"/>
      <c r="G458" s="63" t="s">
        <v>322</v>
      </c>
      <c r="H458" s="62">
        <v>0.05</v>
      </c>
      <c r="I458" s="61">
        <v>40.46</v>
      </c>
      <c r="J458" s="61">
        <v>2.02</v>
      </c>
    </row>
    <row r="459" spans="1:10" ht="24" customHeight="1" x14ac:dyDescent="0.25">
      <c r="A459" s="65" t="s">
        <v>216</v>
      </c>
      <c r="B459" s="66" t="s">
        <v>407</v>
      </c>
      <c r="C459" s="65" t="s">
        <v>42</v>
      </c>
      <c r="D459" s="65" t="s">
        <v>406</v>
      </c>
      <c r="E459" s="64" t="s">
        <v>213</v>
      </c>
      <c r="F459" s="64"/>
      <c r="G459" s="63" t="s">
        <v>322</v>
      </c>
      <c r="H459" s="62">
        <v>0.05</v>
      </c>
      <c r="I459" s="61">
        <v>124.66</v>
      </c>
      <c r="J459" s="61">
        <v>6.23</v>
      </c>
    </row>
    <row r="460" spans="1:10" ht="25.95" customHeight="1" x14ac:dyDescent="0.25">
      <c r="A460" s="65" t="s">
        <v>216</v>
      </c>
      <c r="B460" s="66" t="s">
        <v>405</v>
      </c>
      <c r="C460" s="65" t="s">
        <v>42</v>
      </c>
      <c r="D460" s="65" t="s">
        <v>404</v>
      </c>
      <c r="E460" s="64" t="s">
        <v>213</v>
      </c>
      <c r="F460" s="64"/>
      <c r="G460" s="63" t="s">
        <v>101</v>
      </c>
      <c r="H460" s="62">
        <v>8</v>
      </c>
      <c r="I460" s="61">
        <v>2.48</v>
      </c>
      <c r="J460" s="61">
        <v>19.84</v>
      </c>
    </row>
    <row r="461" spans="1:10" ht="39" customHeight="1" x14ac:dyDescent="0.25">
      <c r="A461" s="65" t="s">
        <v>216</v>
      </c>
      <c r="B461" s="66" t="s">
        <v>403</v>
      </c>
      <c r="C461" s="65" t="s">
        <v>42</v>
      </c>
      <c r="D461" s="65" t="s">
        <v>402</v>
      </c>
      <c r="E461" s="64" t="s">
        <v>213</v>
      </c>
      <c r="F461" s="64"/>
      <c r="G461" s="63" t="s">
        <v>75</v>
      </c>
      <c r="H461" s="62">
        <v>0.6</v>
      </c>
      <c r="I461" s="61">
        <v>67.19</v>
      </c>
      <c r="J461" s="61">
        <v>40.31</v>
      </c>
    </row>
    <row r="462" spans="1:10" ht="25.95" customHeight="1" x14ac:dyDescent="0.25">
      <c r="A462" s="65" t="s">
        <v>216</v>
      </c>
      <c r="B462" s="66" t="s">
        <v>401</v>
      </c>
      <c r="C462" s="65" t="s">
        <v>400</v>
      </c>
      <c r="D462" s="65" t="s">
        <v>399</v>
      </c>
      <c r="E462" s="64" t="s">
        <v>213</v>
      </c>
      <c r="F462" s="64"/>
      <c r="G462" s="63" t="s">
        <v>75</v>
      </c>
      <c r="H462" s="62">
        <v>4</v>
      </c>
      <c r="I462" s="61">
        <v>118.55</v>
      </c>
      <c r="J462" s="61">
        <v>474.2</v>
      </c>
    </row>
    <row r="463" spans="1:10" ht="24" customHeight="1" x14ac:dyDescent="0.25">
      <c r="A463" s="65" t="s">
        <v>216</v>
      </c>
      <c r="B463" s="66" t="s">
        <v>398</v>
      </c>
      <c r="C463" s="65" t="s">
        <v>42</v>
      </c>
      <c r="D463" s="65" t="s">
        <v>397</v>
      </c>
      <c r="E463" s="64" t="s">
        <v>213</v>
      </c>
      <c r="F463" s="64"/>
      <c r="G463" s="63" t="s">
        <v>101</v>
      </c>
      <c r="H463" s="62">
        <v>0.02</v>
      </c>
      <c r="I463" s="61">
        <v>3.83</v>
      </c>
      <c r="J463" s="61">
        <v>7.0000000000000007E-2</v>
      </c>
    </row>
    <row r="464" spans="1:10" x14ac:dyDescent="0.25">
      <c r="A464" s="50"/>
      <c r="B464" s="50"/>
      <c r="C464" s="50"/>
      <c r="D464" s="50"/>
      <c r="E464" s="50" t="s">
        <v>204</v>
      </c>
      <c r="F464" s="49">
        <v>181.85</v>
      </c>
      <c r="G464" s="50" t="s">
        <v>203</v>
      </c>
      <c r="H464" s="49">
        <v>0</v>
      </c>
      <c r="I464" s="50" t="s">
        <v>202</v>
      </c>
      <c r="J464" s="49">
        <v>181.85</v>
      </c>
    </row>
    <row r="465" spans="1:10" ht="49.95" customHeight="1" thickBot="1" x14ac:dyDescent="0.3">
      <c r="A465" s="45"/>
      <c r="B465" s="45"/>
      <c r="C465" s="45"/>
      <c r="D465" s="45"/>
      <c r="E465" s="45"/>
      <c r="F465" s="45"/>
      <c r="G465" s="45" t="s">
        <v>201</v>
      </c>
      <c r="H465" s="48" t="s">
        <v>396</v>
      </c>
      <c r="I465" s="45" t="s">
        <v>199</v>
      </c>
      <c r="J465" s="47">
        <v>2053.02</v>
      </c>
    </row>
    <row r="466" spans="1:10" ht="1.05" customHeight="1" thickTop="1" x14ac:dyDescent="0.25">
      <c r="A466" s="46"/>
      <c r="B466" s="46"/>
      <c r="C466" s="46"/>
      <c r="D466" s="46"/>
      <c r="E466" s="46"/>
      <c r="F466" s="46"/>
      <c r="G466" s="46"/>
      <c r="H466" s="46"/>
      <c r="I466" s="46"/>
      <c r="J466" s="46"/>
    </row>
    <row r="467" spans="1:10" ht="18" customHeight="1" x14ac:dyDescent="0.25">
      <c r="A467" s="40" t="s">
        <v>104</v>
      </c>
      <c r="B467" s="38" t="s">
        <v>197</v>
      </c>
      <c r="C467" s="40" t="s">
        <v>196</v>
      </c>
      <c r="D467" s="40" t="s">
        <v>10</v>
      </c>
      <c r="E467" s="59" t="s">
        <v>211</v>
      </c>
      <c r="F467" s="59"/>
      <c r="G467" s="39" t="s">
        <v>195</v>
      </c>
      <c r="H467" s="38" t="s">
        <v>11</v>
      </c>
      <c r="I467" s="38" t="s">
        <v>194</v>
      </c>
      <c r="J467" s="38" t="s">
        <v>12</v>
      </c>
    </row>
    <row r="468" spans="1:10" ht="39" customHeight="1" x14ac:dyDescent="0.25">
      <c r="A468" s="32" t="s">
        <v>210</v>
      </c>
      <c r="B468" s="30" t="s">
        <v>103</v>
      </c>
      <c r="C468" s="32" t="s">
        <v>36</v>
      </c>
      <c r="D468" s="32" t="s">
        <v>102</v>
      </c>
      <c r="E468" s="58" t="s">
        <v>395</v>
      </c>
      <c r="F468" s="58"/>
      <c r="G468" s="31" t="s">
        <v>101</v>
      </c>
      <c r="H468" s="57">
        <v>1</v>
      </c>
      <c r="I468" s="29">
        <v>309.36</v>
      </c>
      <c r="J468" s="29">
        <v>309.36</v>
      </c>
    </row>
    <row r="469" spans="1:10" ht="24" customHeight="1" x14ac:dyDescent="0.25">
      <c r="A469" s="55" t="s">
        <v>209</v>
      </c>
      <c r="B469" s="56" t="s">
        <v>208</v>
      </c>
      <c r="C469" s="55" t="s">
        <v>42</v>
      </c>
      <c r="D469" s="55" t="s">
        <v>207</v>
      </c>
      <c r="E469" s="54" t="s">
        <v>206</v>
      </c>
      <c r="F469" s="54"/>
      <c r="G469" s="53" t="s">
        <v>205</v>
      </c>
      <c r="H469" s="52">
        <v>0.6</v>
      </c>
      <c r="I469" s="51">
        <v>21.46</v>
      </c>
      <c r="J469" s="51">
        <v>12.87</v>
      </c>
    </row>
    <row r="470" spans="1:10" ht="24" customHeight="1" x14ac:dyDescent="0.25">
      <c r="A470" s="55" t="s">
        <v>209</v>
      </c>
      <c r="B470" s="56" t="s">
        <v>394</v>
      </c>
      <c r="C470" s="55" t="s">
        <v>42</v>
      </c>
      <c r="D470" s="55" t="s">
        <v>393</v>
      </c>
      <c r="E470" s="54" t="s">
        <v>206</v>
      </c>
      <c r="F470" s="54"/>
      <c r="G470" s="53" t="s">
        <v>205</v>
      </c>
      <c r="H470" s="52">
        <v>0.5</v>
      </c>
      <c r="I470" s="51">
        <v>22.27</v>
      </c>
      <c r="J470" s="51">
        <v>11.13</v>
      </c>
    </row>
    <row r="471" spans="1:10" ht="25.95" customHeight="1" x14ac:dyDescent="0.25">
      <c r="A471" s="65" t="s">
        <v>216</v>
      </c>
      <c r="B471" s="66" t="s">
        <v>392</v>
      </c>
      <c r="C471" s="65" t="s">
        <v>36</v>
      </c>
      <c r="D471" s="65" t="s">
        <v>391</v>
      </c>
      <c r="E471" s="64" t="s">
        <v>390</v>
      </c>
      <c r="F471" s="64"/>
      <c r="G471" s="63" t="s">
        <v>101</v>
      </c>
      <c r="H471" s="62">
        <v>1</v>
      </c>
      <c r="I471" s="61">
        <v>285.36</v>
      </c>
      <c r="J471" s="61">
        <v>285.36</v>
      </c>
    </row>
    <row r="472" spans="1:10" x14ac:dyDescent="0.25">
      <c r="A472" s="50"/>
      <c r="B472" s="50"/>
      <c r="C472" s="50"/>
      <c r="D472" s="50"/>
      <c r="E472" s="50" t="s">
        <v>204</v>
      </c>
      <c r="F472" s="49">
        <v>17.21</v>
      </c>
      <c r="G472" s="50" t="s">
        <v>203</v>
      </c>
      <c r="H472" s="49">
        <v>0</v>
      </c>
      <c r="I472" s="50" t="s">
        <v>202</v>
      </c>
      <c r="J472" s="49">
        <v>17.21</v>
      </c>
    </row>
    <row r="473" spans="1:10" ht="49.95" customHeight="1" thickBot="1" x14ac:dyDescent="0.3">
      <c r="A473" s="45"/>
      <c r="B473" s="45"/>
      <c r="C473" s="45"/>
      <c r="D473" s="45"/>
      <c r="E473" s="45"/>
      <c r="F473" s="45"/>
      <c r="G473" s="45" t="s">
        <v>201</v>
      </c>
      <c r="H473" s="48" t="s">
        <v>389</v>
      </c>
      <c r="I473" s="45" t="s">
        <v>199</v>
      </c>
      <c r="J473" s="47">
        <v>25986.240000000002</v>
      </c>
    </row>
    <row r="474" spans="1:10" ht="1.05" customHeight="1" thickTop="1" x14ac:dyDescent="0.25">
      <c r="A474" s="46"/>
      <c r="B474" s="46"/>
      <c r="C474" s="46"/>
      <c r="D474" s="46"/>
      <c r="E474" s="46"/>
      <c r="F474" s="46"/>
      <c r="G474" s="46"/>
      <c r="H474" s="46"/>
      <c r="I474" s="46"/>
      <c r="J474" s="46"/>
    </row>
    <row r="475" spans="1:10" ht="24" customHeight="1" x14ac:dyDescent="0.25">
      <c r="A475" s="37" t="s">
        <v>26</v>
      </c>
      <c r="B475" s="37"/>
      <c r="C475" s="37"/>
      <c r="D475" s="37" t="s">
        <v>27</v>
      </c>
      <c r="E475" s="37"/>
      <c r="F475" s="60"/>
      <c r="G475" s="60"/>
      <c r="H475" s="35"/>
      <c r="I475" s="37"/>
      <c r="J475" s="34">
        <v>74567.929999999993</v>
      </c>
    </row>
    <row r="476" spans="1:10" ht="24" customHeight="1" x14ac:dyDescent="0.25">
      <c r="A476" s="37" t="s">
        <v>100</v>
      </c>
      <c r="B476" s="37"/>
      <c r="C476" s="37"/>
      <c r="D476" s="37" t="s">
        <v>99</v>
      </c>
      <c r="E476" s="37"/>
      <c r="F476" s="60"/>
      <c r="G476" s="60"/>
      <c r="H476" s="35"/>
      <c r="I476" s="37"/>
      <c r="J476" s="34">
        <v>58093.64</v>
      </c>
    </row>
    <row r="477" spans="1:10" ht="18" customHeight="1" x14ac:dyDescent="0.25">
      <c r="A477" s="40" t="s">
        <v>98</v>
      </c>
      <c r="B477" s="38" t="s">
        <v>197</v>
      </c>
      <c r="C477" s="40" t="s">
        <v>196</v>
      </c>
      <c r="D477" s="40" t="s">
        <v>10</v>
      </c>
      <c r="E477" s="59" t="s">
        <v>211</v>
      </c>
      <c r="F477" s="59"/>
      <c r="G477" s="39" t="s">
        <v>195</v>
      </c>
      <c r="H477" s="38" t="s">
        <v>11</v>
      </c>
      <c r="I477" s="38" t="s">
        <v>194</v>
      </c>
      <c r="J477" s="38" t="s">
        <v>12</v>
      </c>
    </row>
    <row r="478" spans="1:10" ht="39" customHeight="1" x14ac:dyDescent="0.25">
      <c r="A478" s="32" t="s">
        <v>210</v>
      </c>
      <c r="B478" s="30" t="s">
        <v>97</v>
      </c>
      <c r="C478" s="32" t="s">
        <v>42</v>
      </c>
      <c r="D478" s="32" t="s">
        <v>96</v>
      </c>
      <c r="E478" s="58" t="s">
        <v>222</v>
      </c>
      <c r="F478" s="58"/>
      <c r="G478" s="31" t="s">
        <v>34</v>
      </c>
      <c r="H478" s="57">
        <v>1</v>
      </c>
      <c r="I478" s="29">
        <v>125.99</v>
      </c>
      <c r="J478" s="29">
        <v>125.99</v>
      </c>
    </row>
    <row r="479" spans="1:10" ht="25.95" customHeight="1" x14ac:dyDescent="0.25">
      <c r="A479" s="55" t="s">
        <v>209</v>
      </c>
      <c r="B479" s="56" t="s">
        <v>388</v>
      </c>
      <c r="C479" s="55" t="s">
        <v>42</v>
      </c>
      <c r="D479" s="55" t="s">
        <v>387</v>
      </c>
      <c r="E479" s="54" t="s">
        <v>206</v>
      </c>
      <c r="F479" s="54"/>
      <c r="G479" s="53" t="s">
        <v>205</v>
      </c>
      <c r="H479" s="52">
        <v>1.444</v>
      </c>
      <c r="I479" s="51">
        <v>22.48</v>
      </c>
      <c r="J479" s="51">
        <v>32.46</v>
      </c>
    </row>
    <row r="480" spans="1:10" ht="24" customHeight="1" x14ac:dyDescent="0.25">
      <c r="A480" s="55" t="s">
        <v>209</v>
      </c>
      <c r="B480" s="56" t="s">
        <v>228</v>
      </c>
      <c r="C480" s="55" t="s">
        <v>42</v>
      </c>
      <c r="D480" s="55" t="s">
        <v>227</v>
      </c>
      <c r="E480" s="54" t="s">
        <v>206</v>
      </c>
      <c r="F480" s="54"/>
      <c r="G480" s="53" t="s">
        <v>205</v>
      </c>
      <c r="H480" s="52">
        <v>2.3570000000000002</v>
      </c>
      <c r="I480" s="51">
        <v>26.4</v>
      </c>
      <c r="J480" s="51">
        <v>62.22</v>
      </c>
    </row>
    <row r="481" spans="1:10" ht="25.95" customHeight="1" x14ac:dyDescent="0.25">
      <c r="A481" s="65" t="s">
        <v>216</v>
      </c>
      <c r="B481" s="66" t="s">
        <v>386</v>
      </c>
      <c r="C481" s="65" t="s">
        <v>42</v>
      </c>
      <c r="D481" s="65" t="s">
        <v>385</v>
      </c>
      <c r="E481" s="64" t="s">
        <v>213</v>
      </c>
      <c r="F481" s="64"/>
      <c r="G481" s="63" t="s">
        <v>75</v>
      </c>
      <c r="H481" s="62">
        <v>0.37</v>
      </c>
      <c r="I481" s="61">
        <v>11.58</v>
      </c>
      <c r="J481" s="61">
        <v>4.28</v>
      </c>
    </row>
    <row r="482" spans="1:10" ht="25.95" customHeight="1" x14ac:dyDescent="0.25">
      <c r="A482" s="65" t="s">
        <v>216</v>
      </c>
      <c r="B482" s="66" t="s">
        <v>384</v>
      </c>
      <c r="C482" s="65" t="s">
        <v>42</v>
      </c>
      <c r="D482" s="65" t="s">
        <v>383</v>
      </c>
      <c r="E482" s="64" t="s">
        <v>213</v>
      </c>
      <c r="F482" s="64"/>
      <c r="G482" s="63" t="s">
        <v>322</v>
      </c>
      <c r="H482" s="62">
        <v>1.7000000000000001E-2</v>
      </c>
      <c r="I482" s="61">
        <v>8.06</v>
      </c>
      <c r="J482" s="61">
        <v>0.13</v>
      </c>
    </row>
    <row r="483" spans="1:10" ht="39" customHeight="1" x14ac:dyDescent="0.25">
      <c r="A483" s="65" t="s">
        <v>216</v>
      </c>
      <c r="B483" s="66" t="s">
        <v>382</v>
      </c>
      <c r="C483" s="65" t="s">
        <v>42</v>
      </c>
      <c r="D483" s="65" t="s">
        <v>381</v>
      </c>
      <c r="E483" s="64" t="s">
        <v>213</v>
      </c>
      <c r="F483" s="64"/>
      <c r="G483" s="63" t="s">
        <v>75</v>
      </c>
      <c r="H483" s="62">
        <v>1.38</v>
      </c>
      <c r="I483" s="61">
        <v>16.809999999999999</v>
      </c>
      <c r="J483" s="61">
        <v>23.19</v>
      </c>
    </row>
    <row r="484" spans="1:10" ht="24" customHeight="1" x14ac:dyDescent="0.25">
      <c r="A484" s="65" t="s">
        <v>216</v>
      </c>
      <c r="B484" s="66" t="s">
        <v>215</v>
      </c>
      <c r="C484" s="65" t="s">
        <v>42</v>
      </c>
      <c r="D484" s="65" t="s">
        <v>214</v>
      </c>
      <c r="E484" s="64" t="s">
        <v>213</v>
      </c>
      <c r="F484" s="64"/>
      <c r="G484" s="63" t="s">
        <v>81</v>
      </c>
      <c r="H484" s="62">
        <v>9.5000000000000001E-2</v>
      </c>
      <c r="I484" s="61">
        <v>20.32</v>
      </c>
      <c r="J484" s="61">
        <v>1.93</v>
      </c>
    </row>
    <row r="485" spans="1:10" ht="25.95" customHeight="1" x14ac:dyDescent="0.25">
      <c r="A485" s="65" t="s">
        <v>216</v>
      </c>
      <c r="B485" s="66" t="s">
        <v>221</v>
      </c>
      <c r="C485" s="65" t="s">
        <v>42</v>
      </c>
      <c r="D485" s="65" t="s">
        <v>220</v>
      </c>
      <c r="E485" s="64" t="s">
        <v>213</v>
      </c>
      <c r="F485" s="64"/>
      <c r="G485" s="63" t="s">
        <v>75</v>
      </c>
      <c r="H485" s="62">
        <v>0.44</v>
      </c>
      <c r="I485" s="61">
        <v>4.05</v>
      </c>
      <c r="J485" s="61">
        <v>1.78</v>
      </c>
    </row>
    <row r="486" spans="1:10" x14ac:dyDescent="0.25">
      <c r="A486" s="50"/>
      <c r="B486" s="50"/>
      <c r="C486" s="50"/>
      <c r="D486" s="50"/>
      <c r="E486" s="50" t="s">
        <v>204</v>
      </c>
      <c r="F486" s="49">
        <v>71.83</v>
      </c>
      <c r="G486" s="50" t="s">
        <v>203</v>
      </c>
      <c r="H486" s="49">
        <v>0</v>
      </c>
      <c r="I486" s="50" t="s">
        <v>202</v>
      </c>
      <c r="J486" s="49">
        <v>71.83</v>
      </c>
    </row>
    <row r="487" spans="1:10" ht="49.95" customHeight="1" thickBot="1" x14ac:dyDescent="0.3">
      <c r="A487" s="45"/>
      <c r="B487" s="45"/>
      <c r="C487" s="45"/>
      <c r="D487" s="45"/>
      <c r="E487" s="45"/>
      <c r="F487" s="45"/>
      <c r="G487" s="45" t="s">
        <v>201</v>
      </c>
      <c r="H487" s="48" t="s">
        <v>380</v>
      </c>
      <c r="I487" s="45" t="s">
        <v>199</v>
      </c>
      <c r="J487" s="47">
        <v>1651.72</v>
      </c>
    </row>
    <row r="488" spans="1:10" ht="1.05" customHeight="1" thickTop="1" x14ac:dyDescent="0.25">
      <c r="A488" s="46"/>
      <c r="B488" s="46"/>
      <c r="C488" s="46"/>
      <c r="D488" s="46"/>
      <c r="E488" s="46"/>
      <c r="F488" s="46"/>
      <c r="G488" s="46"/>
      <c r="H488" s="46"/>
      <c r="I488" s="46"/>
      <c r="J488" s="46"/>
    </row>
    <row r="489" spans="1:10" ht="18" customHeight="1" x14ac:dyDescent="0.25">
      <c r="A489" s="40" t="s">
        <v>95</v>
      </c>
      <c r="B489" s="38" t="s">
        <v>197</v>
      </c>
      <c r="C489" s="40" t="s">
        <v>196</v>
      </c>
      <c r="D489" s="40" t="s">
        <v>10</v>
      </c>
      <c r="E489" s="59" t="s">
        <v>211</v>
      </c>
      <c r="F489" s="59"/>
      <c r="G489" s="39" t="s">
        <v>195</v>
      </c>
      <c r="H489" s="38" t="s">
        <v>11</v>
      </c>
      <c r="I489" s="38" t="s">
        <v>194</v>
      </c>
      <c r="J489" s="38" t="s">
        <v>12</v>
      </c>
    </row>
    <row r="490" spans="1:10" ht="39" customHeight="1" x14ac:dyDescent="0.25">
      <c r="A490" s="32" t="s">
        <v>210</v>
      </c>
      <c r="B490" s="30" t="s">
        <v>94</v>
      </c>
      <c r="C490" s="32" t="s">
        <v>42</v>
      </c>
      <c r="D490" s="32" t="s">
        <v>93</v>
      </c>
      <c r="E490" s="58" t="s">
        <v>222</v>
      </c>
      <c r="F490" s="58"/>
      <c r="G490" s="31" t="s">
        <v>89</v>
      </c>
      <c r="H490" s="57">
        <v>1</v>
      </c>
      <c r="I490" s="29">
        <v>621.91999999999996</v>
      </c>
      <c r="J490" s="29">
        <v>621.91999999999996</v>
      </c>
    </row>
    <row r="491" spans="1:10" ht="52.05" customHeight="1" x14ac:dyDescent="0.25">
      <c r="A491" s="55" t="s">
        <v>209</v>
      </c>
      <c r="B491" s="56" t="s">
        <v>379</v>
      </c>
      <c r="C491" s="55" t="s">
        <v>42</v>
      </c>
      <c r="D491" s="55" t="s">
        <v>378</v>
      </c>
      <c r="E491" s="54" t="s">
        <v>231</v>
      </c>
      <c r="F491" s="54"/>
      <c r="G491" s="53" t="s">
        <v>340</v>
      </c>
      <c r="H491" s="52">
        <v>0.6018</v>
      </c>
      <c r="I491" s="51">
        <v>1.73</v>
      </c>
      <c r="J491" s="51">
        <v>1.04</v>
      </c>
    </row>
    <row r="492" spans="1:10" ht="24" customHeight="1" x14ac:dyDescent="0.25">
      <c r="A492" s="55" t="s">
        <v>209</v>
      </c>
      <c r="B492" s="56" t="s">
        <v>208</v>
      </c>
      <c r="C492" s="55" t="s">
        <v>42</v>
      </c>
      <c r="D492" s="55" t="s">
        <v>207</v>
      </c>
      <c r="E492" s="54" t="s">
        <v>206</v>
      </c>
      <c r="F492" s="54"/>
      <c r="G492" s="53" t="s">
        <v>205</v>
      </c>
      <c r="H492" s="52">
        <v>1.9633</v>
      </c>
      <c r="I492" s="51">
        <v>21.46</v>
      </c>
      <c r="J492" s="51">
        <v>42.13</v>
      </c>
    </row>
    <row r="493" spans="1:10" ht="52.05" customHeight="1" x14ac:dyDescent="0.25">
      <c r="A493" s="55" t="s">
        <v>209</v>
      </c>
      <c r="B493" s="56" t="s">
        <v>377</v>
      </c>
      <c r="C493" s="55" t="s">
        <v>42</v>
      </c>
      <c r="D493" s="55" t="s">
        <v>376</v>
      </c>
      <c r="E493" s="54" t="s">
        <v>231</v>
      </c>
      <c r="F493" s="54"/>
      <c r="G493" s="53" t="s">
        <v>230</v>
      </c>
      <c r="H493" s="52">
        <v>0.63819999999999999</v>
      </c>
      <c r="I493" s="51">
        <v>5.95</v>
      </c>
      <c r="J493" s="51">
        <v>3.79</v>
      </c>
    </row>
    <row r="494" spans="1:10" ht="25.95" customHeight="1" x14ac:dyDescent="0.25">
      <c r="A494" s="55" t="s">
        <v>209</v>
      </c>
      <c r="B494" s="56" t="s">
        <v>375</v>
      </c>
      <c r="C494" s="55" t="s">
        <v>42</v>
      </c>
      <c r="D494" s="55" t="s">
        <v>374</v>
      </c>
      <c r="E494" s="54" t="s">
        <v>206</v>
      </c>
      <c r="F494" s="54"/>
      <c r="G494" s="53" t="s">
        <v>205</v>
      </c>
      <c r="H494" s="52">
        <v>1.24</v>
      </c>
      <c r="I494" s="51">
        <v>20.75</v>
      </c>
      <c r="J494" s="51">
        <v>25.73</v>
      </c>
    </row>
    <row r="495" spans="1:10" ht="25.95" customHeight="1" x14ac:dyDescent="0.25">
      <c r="A495" s="65" t="s">
        <v>216</v>
      </c>
      <c r="B495" s="66" t="s">
        <v>373</v>
      </c>
      <c r="C495" s="65" t="s">
        <v>42</v>
      </c>
      <c r="D495" s="65" t="s">
        <v>372</v>
      </c>
      <c r="E495" s="64" t="s">
        <v>213</v>
      </c>
      <c r="F495" s="64"/>
      <c r="G495" s="63" t="s">
        <v>369</v>
      </c>
      <c r="H495" s="62">
        <v>0.5927</v>
      </c>
      <c r="I495" s="61">
        <v>176.57</v>
      </c>
      <c r="J495" s="61">
        <v>104.65</v>
      </c>
    </row>
    <row r="496" spans="1:10" ht="25.95" customHeight="1" x14ac:dyDescent="0.25">
      <c r="A496" s="65" t="s">
        <v>216</v>
      </c>
      <c r="B496" s="66" t="s">
        <v>371</v>
      </c>
      <c r="C496" s="65" t="s">
        <v>42</v>
      </c>
      <c r="D496" s="65" t="s">
        <v>370</v>
      </c>
      <c r="E496" s="64" t="s">
        <v>213</v>
      </c>
      <c r="F496" s="64"/>
      <c r="G496" s="63" t="s">
        <v>369</v>
      </c>
      <c r="H496" s="62">
        <v>0.71189999999999998</v>
      </c>
      <c r="I496" s="61">
        <v>130</v>
      </c>
      <c r="J496" s="61">
        <v>92.54</v>
      </c>
    </row>
    <row r="497" spans="1:10" ht="24" customHeight="1" x14ac:dyDescent="0.25">
      <c r="A497" s="65" t="s">
        <v>216</v>
      </c>
      <c r="B497" s="66" t="s">
        <v>368</v>
      </c>
      <c r="C497" s="65" t="s">
        <v>42</v>
      </c>
      <c r="D497" s="65" t="s">
        <v>367</v>
      </c>
      <c r="E497" s="64" t="s">
        <v>213</v>
      </c>
      <c r="F497" s="64"/>
      <c r="G497" s="63" t="s">
        <v>81</v>
      </c>
      <c r="H497" s="62">
        <v>391.16629999999998</v>
      </c>
      <c r="I497" s="61">
        <v>0.9</v>
      </c>
      <c r="J497" s="61">
        <v>352.04</v>
      </c>
    </row>
    <row r="498" spans="1:10" x14ac:dyDescent="0.25">
      <c r="A498" s="50"/>
      <c r="B498" s="50"/>
      <c r="C498" s="50"/>
      <c r="D498" s="50"/>
      <c r="E498" s="50" t="s">
        <v>204</v>
      </c>
      <c r="F498" s="49">
        <v>49.55</v>
      </c>
      <c r="G498" s="50" t="s">
        <v>203</v>
      </c>
      <c r="H498" s="49">
        <v>0</v>
      </c>
      <c r="I498" s="50" t="s">
        <v>202</v>
      </c>
      <c r="J498" s="49">
        <v>49.55</v>
      </c>
    </row>
    <row r="499" spans="1:10" ht="49.95" customHeight="1" thickBot="1" x14ac:dyDescent="0.3">
      <c r="A499" s="45"/>
      <c r="B499" s="45"/>
      <c r="C499" s="45"/>
      <c r="D499" s="45"/>
      <c r="E499" s="45"/>
      <c r="F499" s="45"/>
      <c r="G499" s="45" t="s">
        <v>201</v>
      </c>
      <c r="H499" s="48" t="s">
        <v>362</v>
      </c>
      <c r="I499" s="45" t="s">
        <v>199</v>
      </c>
      <c r="J499" s="47">
        <v>22202.54</v>
      </c>
    </row>
    <row r="500" spans="1:10" ht="1.05" customHeight="1" thickTop="1" x14ac:dyDescent="0.25">
      <c r="A500" s="46"/>
      <c r="B500" s="46"/>
      <c r="C500" s="46"/>
      <c r="D500" s="46"/>
      <c r="E500" s="46"/>
      <c r="F500" s="46"/>
      <c r="G500" s="46"/>
      <c r="H500" s="46"/>
      <c r="I500" s="46"/>
      <c r="J500" s="46"/>
    </row>
    <row r="501" spans="1:10" ht="18" customHeight="1" x14ac:dyDescent="0.25">
      <c r="A501" s="40" t="s">
        <v>92</v>
      </c>
      <c r="B501" s="38" t="s">
        <v>197</v>
      </c>
      <c r="C501" s="40" t="s">
        <v>196</v>
      </c>
      <c r="D501" s="40" t="s">
        <v>10</v>
      </c>
      <c r="E501" s="59" t="s">
        <v>211</v>
      </c>
      <c r="F501" s="59"/>
      <c r="G501" s="39" t="s">
        <v>195</v>
      </c>
      <c r="H501" s="38" t="s">
        <v>11</v>
      </c>
      <c r="I501" s="38" t="s">
        <v>194</v>
      </c>
      <c r="J501" s="38" t="s">
        <v>12</v>
      </c>
    </row>
    <row r="502" spans="1:10" ht="25.95" customHeight="1" x14ac:dyDescent="0.25">
      <c r="A502" s="32" t="s">
        <v>210</v>
      </c>
      <c r="B502" s="30" t="s">
        <v>91</v>
      </c>
      <c r="C502" s="32" t="s">
        <v>42</v>
      </c>
      <c r="D502" s="32" t="s">
        <v>90</v>
      </c>
      <c r="E502" s="58" t="s">
        <v>222</v>
      </c>
      <c r="F502" s="58"/>
      <c r="G502" s="31" t="s">
        <v>89</v>
      </c>
      <c r="H502" s="57">
        <v>1</v>
      </c>
      <c r="I502" s="29">
        <v>291.45999999999998</v>
      </c>
      <c r="J502" s="29">
        <v>291.45999999999998</v>
      </c>
    </row>
    <row r="503" spans="1:10" ht="24" customHeight="1" x14ac:dyDescent="0.25">
      <c r="A503" s="55" t="s">
        <v>209</v>
      </c>
      <c r="B503" s="56" t="s">
        <v>208</v>
      </c>
      <c r="C503" s="55" t="s">
        <v>42</v>
      </c>
      <c r="D503" s="55" t="s">
        <v>207</v>
      </c>
      <c r="E503" s="54" t="s">
        <v>206</v>
      </c>
      <c r="F503" s="54"/>
      <c r="G503" s="53" t="s">
        <v>205</v>
      </c>
      <c r="H503" s="52">
        <v>7.3769999999999998</v>
      </c>
      <c r="I503" s="51">
        <v>21.46</v>
      </c>
      <c r="J503" s="51">
        <v>158.31</v>
      </c>
    </row>
    <row r="504" spans="1:10" ht="39" customHeight="1" x14ac:dyDescent="0.25">
      <c r="A504" s="55" t="s">
        <v>209</v>
      </c>
      <c r="B504" s="56" t="s">
        <v>366</v>
      </c>
      <c r="C504" s="55" t="s">
        <v>42</v>
      </c>
      <c r="D504" s="55" t="s">
        <v>365</v>
      </c>
      <c r="E504" s="54" t="s">
        <v>231</v>
      </c>
      <c r="F504" s="54"/>
      <c r="G504" s="53" t="s">
        <v>340</v>
      </c>
      <c r="H504" s="52">
        <v>1.417</v>
      </c>
      <c r="I504" s="51">
        <v>0.56000000000000005</v>
      </c>
      <c r="J504" s="51">
        <v>0.79</v>
      </c>
    </row>
    <row r="505" spans="1:10" ht="24" customHeight="1" x14ac:dyDescent="0.25">
      <c r="A505" s="55" t="s">
        <v>209</v>
      </c>
      <c r="B505" s="56" t="s">
        <v>228</v>
      </c>
      <c r="C505" s="55" t="s">
        <v>42</v>
      </c>
      <c r="D505" s="55" t="s">
        <v>227</v>
      </c>
      <c r="E505" s="54" t="s">
        <v>206</v>
      </c>
      <c r="F505" s="54"/>
      <c r="G505" s="53" t="s">
        <v>205</v>
      </c>
      <c r="H505" s="52">
        <v>2.4590000000000001</v>
      </c>
      <c r="I505" s="51">
        <v>26.4</v>
      </c>
      <c r="J505" s="51">
        <v>64.91</v>
      </c>
    </row>
    <row r="506" spans="1:10" ht="24" customHeight="1" x14ac:dyDescent="0.25">
      <c r="A506" s="55" t="s">
        <v>209</v>
      </c>
      <c r="B506" s="56" t="s">
        <v>226</v>
      </c>
      <c r="C506" s="55" t="s">
        <v>42</v>
      </c>
      <c r="D506" s="55" t="s">
        <v>225</v>
      </c>
      <c r="E506" s="54" t="s">
        <v>206</v>
      </c>
      <c r="F506" s="54"/>
      <c r="G506" s="53" t="s">
        <v>205</v>
      </c>
      <c r="H506" s="52">
        <v>2.4590000000000001</v>
      </c>
      <c r="I506" s="51">
        <v>26.81</v>
      </c>
      <c r="J506" s="51">
        <v>65.92</v>
      </c>
    </row>
    <row r="507" spans="1:10" ht="39" customHeight="1" x14ac:dyDescent="0.25">
      <c r="A507" s="55" t="s">
        <v>209</v>
      </c>
      <c r="B507" s="56" t="s">
        <v>364</v>
      </c>
      <c r="C507" s="55" t="s">
        <v>42</v>
      </c>
      <c r="D507" s="55" t="s">
        <v>363</v>
      </c>
      <c r="E507" s="54" t="s">
        <v>231</v>
      </c>
      <c r="F507" s="54"/>
      <c r="G507" s="53" t="s">
        <v>230</v>
      </c>
      <c r="H507" s="52">
        <v>1.042</v>
      </c>
      <c r="I507" s="51">
        <v>1.47</v>
      </c>
      <c r="J507" s="51">
        <v>1.53</v>
      </c>
    </row>
    <row r="508" spans="1:10" x14ac:dyDescent="0.25">
      <c r="A508" s="50"/>
      <c r="B508" s="50"/>
      <c r="C508" s="50"/>
      <c r="D508" s="50"/>
      <c r="E508" s="50" t="s">
        <v>204</v>
      </c>
      <c r="F508" s="49">
        <v>213.74</v>
      </c>
      <c r="G508" s="50" t="s">
        <v>203</v>
      </c>
      <c r="H508" s="49">
        <v>0</v>
      </c>
      <c r="I508" s="50" t="s">
        <v>202</v>
      </c>
      <c r="J508" s="49">
        <v>213.74</v>
      </c>
    </row>
    <row r="509" spans="1:10" ht="49.95" customHeight="1" thickBot="1" x14ac:dyDescent="0.3">
      <c r="A509" s="45"/>
      <c r="B509" s="45"/>
      <c r="C509" s="45"/>
      <c r="D509" s="45"/>
      <c r="E509" s="45"/>
      <c r="F509" s="45"/>
      <c r="G509" s="45" t="s">
        <v>201</v>
      </c>
      <c r="H509" s="48" t="s">
        <v>362</v>
      </c>
      <c r="I509" s="45" t="s">
        <v>199</v>
      </c>
      <c r="J509" s="47">
        <v>10405.120000000001</v>
      </c>
    </row>
    <row r="510" spans="1:10" ht="1.05" customHeight="1" thickTop="1" x14ac:dyDescent="0.25">
      <c r="A510" s="46"/>
      <c r="B510" s="46"/>
      <c r="C510" s="46"/>
      <c r="D510" s="46"/>
      <c r="E510" s="46"/>
      <c r="F510" s="46"/>
      <c r="G510" s="46"/>
      <c r="H510" s="46"/>
      <c r="I510" s="46"/>
      <c r="J510" s="46"/>
    </row>
    <row r="511" spans="1:10" ht="18" customHeight="1" x14ac:dyDescent="0.25">
      <c r="A511" s="40" t="s">
        <v>88</v>
      </c>
      <c r="B511" s="38" t="s">
        <v>197</v>
      </c>
      <c r="C511" s="40" t="s">
        <v>196</v>
      </c>
      <c r="D511" s="40" t="s">
        <v>10</v>
      </c>
      <c r="E511" s="59" t="s">
        <v>211</v>
      </c>
      <c r="F511" s="59"/>
      <c r="G511" s="39" t="s">
        <v>195</v>
      </c>
      <c r="H511" s="38" t="s">
        <v>11</v>
      </c>
      <c r="I511" s="38" t="s">
        <v>194</v>
      </c>
      <c r="J511" s="38" t="s">
        <v>12</v>
      </c>
    </row>
    <row r="512" spans="1:10" ht="39" customHeight="1" x14ac:dyDescent="0.25">
      <c r="A512" s="32" t="s">
        <v>210</v>
      </c>
      <c r="B512" s="30" t="s">
        <v>87</v>
      </c>
      <c r="C512" s="32" t="s">
        <v>42</v>
      </c>
      <c r="D512" s="32" t="s">
        <v>86</v>
      </c>
      <c r="E512" s="58" t="s">
        <v>222</v>
      </c>
      <c r="F512" s="58"/>
      <c r="G512" s="31" t="s">
        <v>81</v>
      </c>
      <c r="H512" s="57">
        <v>1</v>
      </c>
      <c r="I512" s="29">
        <v>14.64</v>
      </c>
      <c r="J512" s="29">
        <v>14.64</v>
      </c>
    </row>
    <row r="513" spans="1:10" ht="24" customHeight="1" x14ac:dyDescent="0.25">
      <c r="A513" s="55" t="s">
        <v>209</v>
      </c>
      <c r="B513" s="56" t="s">
        <v>361</v>
      </c>
      <c r="C513" s="55" t="s">
        <v>42</v>
      </c>
      <c r="D513" s="55" t="s">
        <v>360</v>
      </c>
      <c r="E513" s="54" t="s">
        <v>206</v>
      </c>
      <c r="F513" s="54"/>
      <c r="G513" s="53" t="s">
        <v>205</v>
      </c>
      <c r="H513" s="52">
        <v>1.7999999999999999E-2</v>
      </c>
      <c r="I513" s="51">
        <v>26.62</v>
      </c>
      <c r="J513" s="51">
        <v>0.47</v>
      </c>
    </row>
    <row r="514" spans="1:10" ht="24" customHeight="1" x14ac:dyDescent="0.25">
      <c r="A514" s="55" t="s">
        <v>209</v>
      </c>
      <c r="B514" s="56" t="s">
        <v>359</v>
      </c>
      <c r="C514" s="55" t="s">
        <v>42</v>
      </c>
      <c r="D514" s="55" t="s">
        <v>358</v>
      </c>
      <c r="E514" s="54" t="s">
        <v>206</v>
      </c>
      <c r="F514" s="54"/>
      <c r="G514" s="53" t="s">
        <v>205</v>
      </c>
      <c r="H514" s="52">
        <v>7.0000000000000001E-3</v>
      </c>
      <c r="I514" s="51">
        <v>22.65</v>
      </c>
      <c r="J514" s="51">
        <v>0.15</v>
      </c>
    </row>
    <row r="515" spans="1:10" ht="52.05" customHeight="1" x14ac:dyDescent="0.25">
      <c r="A515" s="65" t="s">
        <v>216</v>
      </c>
      <c r="B515" s="66" t="s">
        <v>357</v>
      </c>
      <c r="C515" s="65" t="s">
        <v>42</v>
      </c>
      <c r="D515" s="65" t="s">
        <v>356</v>
      </c>
      <c r="E515" s="64" t="s">
        <v>213</v>
      </c>
      <c r="F515" s="64"/>
      <c r="G515" s="63" t="s">
        <v>34</v>
      </c>
      <c r="H515" s="62">
        <v>0.27200000000000002</v>
      </c>
      <c r="I515" s="61">
        <v>44.78</v>
      </c>
      <c r="J515" s="61">
        <v>12.18</v>
      </c>
    </row>
    <row r="516" spans="1:10" ht="39" customHeight="1" x14ac:dyDescent="0.25">
      <c r="A516" s="65" t="s">
        <v>216</v>
      </c>
      <c r="B516" s="66" t="s">
        <v>355</v>
      </c>
      <c r="C516" s="65" t="s">
        <v>42</v>
      </c>
      <c r="D516" s="65" t="s">
        <v>354</v>
      </c>
      <c r="E516" s="64" t="s">
        <v>213</v>
      </c>
      <c r="F516" s="64"/>
      <c r="G516" s="63" t="s">
        <v>75</v>
      </c>
      <c r="H516" s="62">
        <v>0.223</v>
      </c>
      <c r="I516" s="61">
        <v>7.14</v>
      </c>
      <c r="J516" s="61">
        <v>1.59</v>
      </c>
    </row>
    <row r="517" spans="1:10" ht="25.95" customHeight="1" x14ac:dyDescent="0.25">
      <c r="A517" s="65" t="s">
        <v>216</v>
      </c>
      <c r="B517" s="66" t="s">
        <v>353</v>
      </c>
      <c r="C517" s="65" t="s">
        <v>42</v>
      </c>
      <c r="D517" s="65" t="s">
        <v>352</v>
      </c>
      <c r="E517" s="64" t="s">
        <v>213</v>
      </c>
      <c r="F517" s="64"/>
      <c r="G517" s="63" t="s">
        <v>81</v>
      </c>
      <c r="H517" s="62">
        <v>1.0999999999999999E-2</v>
      </c>
      <c r="I517" s="61">
        <v>23</v>
      </c>
      <c r="J517" s="61">
        <v>0.25</v>
      </c>
    </row>
    <row r="518" spans="1:10" x14ac:dyDescent="0.25">
      <c r="A518" s="50"/>
      <c r="B518" s="50"/>
      <c r="C518" s="50"/>
      <c r="D518" s="50"/>
      <c r="E518" s="50" t="s">
        <v>204</v>
      </c>
      <c r="F518" s="49">
        <v>0.47</v>
      </c>
      <c r="G518" s="50" t="s">
        <v>203</v>
      </c>
      <c r="H518" s="49">
        <v>0</v>
      </c>
      <c r="I518" s="50" t="s">
        <v>202</v>
      </c>
      <c r="J518" s="49">
        <v>0.47</v>
      </c>
    </row>
    <row r="519" spans="1:10" ht="49.95" customHeight="1" thickBot="1" x14ac:dyDescent="0.3">
      <c r="A519" s="45"/>
      <c r="B519" s="45"/>
      <c r="C519" s="45"/>
      <c r="D519" s="45"/>
      <c r="E519" s="45"/>
      <c r="F519" s="45"/>
      <c r="G519" s="45" t="s">
        <v>201</v>
      </c>
      <c r="H519" s="48" t="s">
        <v>351</v>
      </c>
      <c r="I519" s="45" t="s">
        <v>199</v>
      </c>
      <c r="J519" s="47">
        <v>15157.52</v>
      </c>
    </row>
    <row r="520" spans="1:10" ht="1.05" customHeight="1" thickTop="1" x14ac:dyDescent="0.25">
      <c r="A520" s="46"/>
      <c r="B520" s="46"/>
      <c r="C520" s="46"/>
      <c r="D520" s="46"/>
      <c r="E520" s="46"/>
      <c r="F520" s="46"/>
      <c r="G520" s="46"/>
      <c r="H520" s="46"/>
      <c r="I520" s="46"/>
      <c r="J520" s="46"/>
    </row>
    <row r="521" spans="1:10" ht="18" customHeight="1" x14ac:dyDescent="0.25">
      <c r="A521" s="40" t="s">
        <v>85</v>
      </c>
      <c r="B521" s="38" t="s">
        <v>197</v>
      </c>
      <c r="C521" s="40" t="s">
        <v>196</v>
      </c>
      <c r="D521" s="40" t="s">
        <v>10</v>
      </c>
      <c r="E521" s="59" t="s">
        <v>211</v>
      </c>
      <c r="F521" s="59"/>
      <c r="G521" s="39" t="s">
        <v>195</v>
      </c>
      <c r="H521" s="38" t="s">
        <v>11</v>
      </c>
      <c r="I521" s="38" t="s">
        <v>194</v>
      </c>
      <c r="J521" s="38" t="s">
        <v>12</v>
      </c>
    </row>
    <row r="522" spans="1:10" ht="24" customHeight="1" x14ac:dyDescent="0.25">
      <c r="A522" s="32" t="s">
        <v>210</v>
      </c>
      <c r="B522" s="30" t="s">
        <v>84</v>
      </c>
      <c r="C522" s="32" t="s">
        <v>83</v>
      </c>
      <c r="D522" s="32" t="s">
        <v>82</v>
      </c>
      <c r="E522" s="58" t="s">
        <v>350</v>
      </c>
      <c r="F522" s="58"/>
      <c r="G522" s="31" t="s">
        <v>81</v>
      </c>
      <c r="H522" s="57">
        <v>1</v>
      </c>
      <c r="I522" s="29">
        <v>6.54</v>
      </c>
      <c r="J522" s="29">
        <v>6.54</v>
      </c>
    </row>
    <row r="523" spans="1:10" ht="24" customHeight="1" x14ac:dyDescent="0.25">
      <c r="A523" s="65" t="s">
        <v>216</v>
      </c>
      <c r="B523" s="66" t="s">
        <v>349</v>
      </c>
      <c r="C523" s="65" t="s">
        <v>83</v>
      </c>
      <c r="D523" s="65" t="s">
        <v>348</v>
      </c>
      <c r="E523" s="64" t="s">
        <v>297</v>
      </c>
      <c r="F523" s="64"/>
      <c r="G523" s="63" t="s">
        <v>205</v>
      </c>
      <c r="H523" s="62">
        <v>0.13800000000000001</v>
      </c>
      <c r="I523" s="61">
        <v>17.290745999999999</v>
      </c>
      <c r="J523" s="61">
        <v>2.38</v>
      </c>
    </row>
    <row r="524" spans="1:10" ht="24" customHeight="1" x14ac:dyDescent="0.25">
      <c r="A524" s="65" t="s">
        <v>216</v>
      </c>
      <c r="B524" s="66" t="s">
        <v>347</v>
      </c>
      <c r="C524" s="65" t="s">
        <v>83</v>
      </c>
      <c r="D524" s="65" t="s">
        <v>346</v>
      </c>
      <c r="E524" s="64" t="s">
        <v>213</v>
      </c>
      <c r="F524" s="64"/>
      <c r="G524" s="63" t="s">
        <v>81</v>
      </c>
      <c r="H524" s="62">
        <v>0.11600000000000001</v>
      </c>
      <c r="I524" s="61">
        <v>10.26</v>
      </c>
      <c r="J524" s="61">
        <v>1.19</v>
      </c>
    </row>
    <row r="525" spans="1:10" ht="24" customHeight="1" x14ac:dyDescent="0.25">
      <c r="A525" s="65" t="s">
        <v>216</v>
      </c>
      <c r="B525" s="66" t="s">
        <v>345</v>
      </c>
      <c r="C525" s="65" t="s">
        <v>83</v>
      </c>
      <c r="D525" s="65" t="s">
        <v>344</v>
      </c>
      <c r="E525" s="64" t="s">
        <v>297</v>
      </c>
      <c r="F525" s="64"/>
      <c r="G525" s="63" t="s">
        <v>205</v>
      </c>
      <c r="H525" s="62">
        <v>0.13800000000000001</v>
      </c>
      <c r="I525" s="61">
        <v>21.546294</v>
      </c>
      <c r="J525" s="61">
        <v>2.97</v>
      </c>
    </row>
    <row r="526" spans="1:10" x14ac:dyDescent="0.25">
      <c r="A526" s="50"/>
      <c r="B526" s="50"/>
      <c r="C526" s="50"/>
      <c r="D526" s="50"/>
      <c r="E526" s="50" t="s">
        <v>204</v>
      </c>
      <c r="F526" s="49">
        <v>5.35</v>
      </c>
      <c r="G526" s="50" t="s">
        <v>203</v>
      </c>
      <c r="H526" s="49">
        <v>0</v>
      </c>
      <c r="I526" s="50" t="s">
        <v>202</v>
      </c>
      <c r="J526" s="49">
        <v>5.35</v>
      </c>
    </row>
    <row r="527" spans="1:10" ht="49.95" customHeight="1" thickBot="1" x14ac:dyDescent="0.3">
      <c r="A527" s="45"/>
      <c r="B527" s="45"/>
      <c r="C527" s="45"/>
      <c r="D527" s="45"/>
      <c r="E527" s="45"/>
      <c r="F527" s="45"/>
      <c r="G527" s="45" t="s">
        <v>201</v>
      </c>
      <c r="H527" s="48" t="s">
        <v>343</v>
      </c>
      <c r="I527" s="45" t="s">
        <v>199</v>
      </c>
      <c r="J527" s="47">
        <v>8676.74</v>
      </c>
    </row>
    <row r="528" spans="1:10" ht="1.05" customHeight="1" thickTop="1" x14ac:dyDescent="0.25">
      <c r="A528" s="46"/>
      <c r="B528" s="46"/>
      <c r="C528" s="46"/>
      <c r="D528" s="46"/>
      <c r="E528" s="46"/>
      <c r="F528" s="46"/>
      <c r="G528" s="46"/>
      <c r="H528" s="46"/>
      <c r="I528" s="46"/>
      <c r="J528" s="46"/>
    </row>
    <row r="529" spans="1:10" ht="24" customHeight="1" x14ac:dyDescent="0.25">
      <c r="A529" s="37" t="s">
        <v>80</v>
      </c>
      <c r="B529" s="37"/>
      <c r="C529" s="37"/>
      <c r="D529" s="37" t="s">
        <v>79</v>
      </c>
      <c r="E529" s="37"/>
      <c r="F529" s="60"/>
      <c r="G529" s="60"/>
      <c r="H529" s="35"/>
      <c r="I529" s="37"/>
      <c r="J529" s="34">
        <v>2877.12</v>
      </c>
    </row>
    <row r="530" spans="1:10" ht="18" customHeight="1" x14ac:dyDescent="0.25">
      <c r="A530" s="40" t="s">
        <v>78</v>
      </c>
      <c r="B530" s="38" t="s">
        <v>197</v>
      </c>
      <c r="C530" s="40" t="s">
        <v>196</v>
      </c>
      <c r="D530" s="40" t="s">
        <v>10</v>
      </c>
      <c r="E530" s="59" t="s">
        <v>211</v>
      </c>
      <c r="F530" s="59"/>
      <c r="G530" s="39" t="s">
        <v>195</v>
      </c>
      <c r="H530" s="38" t="s">
        <v>11</v>
      </c>
      <c r="I530" s="38" t="s">
        <v>194</v>
      </c>
      <c r="J530" s="38" t="s">
        <v>12</v>
      </c>
    </row>
    <row r="531" spans="1:10" ht="52.05" customHeight="1" x14ac:dyDescent="0.25">
      <c r="A531" s="32" t="s">
        <v>210</v>
      </c>
      <c r="B531" s="30" t="s">
        <v>77</v>
      </c>
      <c r="C531" s="32" t="s">
        <v>42</v>
      </c>
      <c r="D531" s="32" t="s">
        <v>76</v>
      </c>
      <c r="E531" s="58" t="s">
        <v>327</v>
      </c>
      <c r="F531" s="58"/>
      <c r="G531" s="31" t="s">
        <v>75</v>
      </c>
      <c r="H531" s="57">
        <v>1</v>
      </c>
      <c r="I531" s="29">
        <v>6.43</v>
      </c>
      <c r="J531" s="29">
        <v>6.43</v>
      </c>
    </row>
    <row r="532" spans="1:10" ht="24" customHeight="1" x14ac:dyDescent="0.25">
      <c r="A532" s="55" t="s">
        <v>209</v>
      </c>
      <c r="B532" s="56" t="s">
        <v>326</v>
      </c>
      <c r="C532" s="55" t="s">
        <v>42</v>
      </c>
      <c r="D532" s="55" t="s">
        <v>325</v>
      </c>
      <c r="E532" s="54" t="s">
        <v>206</v>
      </c>
      <c r="F532" s="54"/>
      <c r="G532" s="53" t="s">
        <v>205</v>
      </c>
      <c r="H532" s="52">
        <v>3.4000000000000002E-2</v>
      </c>
      <c r="I532" s="51">
        <v>28.49</v>
      </c>
      <c r="J532" s="51">
        <v>0.96</v>
      </c>
    </row>
    <row r="533" spans="1:10" ht="39" customHeight="1" x14ac:dyDescent="0.25">
      <c r="A533" s="55" t="s">
        <v>209</v>
      </c>
      <c r="B533" s="56" t="s">
        <v>342</v>
      </c>
      <c r="C533" s="55" t="s">
        <v>42</v>
      </c>
      <c r="D533" s="55" t="s">
        <v>341</v>
      </c>
      <c r="E533" s="54" t="s">
        <v>231</v>
      </c>
      <c r="F533" s="54"/>
      <c r="G533" s="53" t="s">
        <v>340</v>
      </c>
      <c r="H533" s="52">
        <v>3.3399999999999999E-2</v>
      </c>
      <c r="I533" s="51">
        <v>101.56</v>
      </c>
      <c r="J533" s="51">
        <v>3.39</v>
      </c>
    </row>
    <row r="534" spans="1:10" ht="39" customHeight="1" x14ac:dyDescent="0.25">
      <c r="A534" s="55" t="s">
        <v>209</v>
      </c>
      <c r="B534" s="56" t="s">
        <v>339</v>
      </c>
      <c r="C534" s="55" t="s">
        <v>42</v>
      </c>
      <c r="D534" s="55" t="s">
        <v>338</v>
      </c>
      <c r="E534" s="54" t="s">
        <v>231</v>
      </c>
      <c r="F534" s="54"/>
      <c r="G534" s="53" t="s">
        <v>230</v>
      </c>
      <c r="H534" s="52">
        <v>2.9999999999999997E-4</v>
      </c>
      <c r="I534" s="51">
        <v>203.59</v>
      </c>
      <c r="J534" s="51">
        <v>0.06</v>
      </c>
    </row>
    <row r="535" spans="1:10" ht="24" customHeight="1" x14ac:dyDescent="0.25">
      <c r="A535" s="55" t="s">
        <v>209</v>
      </c>
      <c r="B535" s="56" t="s">
        <v>208</v>
      </c>
      <c r="C535" s="55" t="s">
        <v>42</v>
      </c>
      <c r="D535" s="55" t="s">
        <v>207</v>
      </c>
      <c r="E535" s="54" t="s">
        <v>206</v>
      </c>
      <c r="F535" s="54"/>
      <c r="G535" s="53" t="s">
        <v>205</v>
      </c>
      <c r="H535" s="52">
        <v>1.4E-2</v>
      </c>
      <c r="I535" s="51">
        <v>21.46</v>
      </c>
      <c r="J535" s="51">
        <v>0.3</v>
      </c>
    </row>
    <row r="536" spans="1:10" ht="25.95" customHeight="1" x14ac:dyDescent="0.25">
      <c r="A536" s="65" t="s">
        <v>216</v>
      </c>
      <c r="B536" s="66" t="s">
        <v>334</v>
      </c>
      <c r="C536" s="65" t="s">
        <v>42</v>
      </c>
      <c r="D536" s="65" t="s">
        <v>333</v>
      </c>
      <c r="E536" s="64" t="s">
        <v>213</v>
      </c>
      <c r="F536" s="64"/>
      <c r="G536" s="63" t="s">
        <v>81</v>
      </c>
      <c r="H536" s="62">
        <v>1.0999999999999999E-2</v>
      </c>
      <c r="I536" s="61">
        <v>20.83</v>
      </c>
      <c r="J536" s="61">
        <v>0.22</v>
      </c>
    </row>
    <row r="537" spans="1:10" ht="25.95" customHeight="1" x14ac:dyDescent="0.25">
      <c r="A537" s="65" t="s">
        <v>216</v>
      </c>
      <c r="B537" s="66" t="s">
        <v>332</v>
      </c>
      <c r="C537" s="65" t="s">
        <v>42</v>
      </c>
      <c r="D537" s="65" t="s">
        <v>331</v>
      </c>
      <c r="E537" s="64" t="s">
        <v>213</v>
      </c>
      <c r="F537" s="64"/>
      <c r="G537" s="63" t="s">
        <v>81</v>
      </c>
      <c r="H537" s="62">
        <v>2.5000000000000001E-2</v>
      </c>
      <c r="I537" s="61">
        <v>20.83</v>
      </c>
      <c r="J537" s="61">
        <v>0.52</v>
      </c>
    </row>
    <row r="538" spans="1:10" ht="25.95" customHeight="1" x14ac:dyDescent="0.25">
      <c r="A538" s="65" t="s">
        <v>216</v>
      </c>
      <c r="B538" s="66" t="s">
        <v>330</v>
      </c>
      <c r="C538" s="65" t="s">
        <v>42</v>
      </c>
      <c r="D538" s="65" t="s">
        <v>329</v>
      </c>
      <c r="E538" s="64" t="s">
        <v>213</v>
      </c>
      <c r="F538" s="64"/>
      <c r="G538" s="63" t="s">
        <v>322</v>
      </c>
      <c r="H538" s="62">
        <v>4.2999999999999997E-2</v>
      </c>
      <c r="I538" s="61">
        <v>22.06</v>
      </c>
      <c r="J538" s="61">
        <v>0.94</v>
      </c>
    </row>
    <row r="539" spans="1:10" ht="24" customHeight="1" x14ac:dyDescent="0.25">
      <c r="A539" s="65" t="s">
        <v>216</v>
      </c>
      <c r="B539" s="66" t="s">
        <v>336</v>
      </c>
      <c r="C539" s="65" t="s">
        <v>42</v>
      </c>
      <c r="D539" s="65" t="s">
        <v>335</v>
      </c>
      <c r="E539" s="64" t="s">
        <v>213</v>
      </c>
      <c r="F539" s="64"/>
      <c r="G539" s="63" t="s">
        <v>322</v>
      </c>
      <c r="H539" s="62">
        <v>2E-3</v>
      </c>
      <c r="I539" s="61">
        <v>21.49</v>
      </c>
      <c r="J539" s="61">
        <v>0.04</v>
      </c>
    </row>
    <row r="540" spans="1:10" x14ac:dyDescent="0.25">
      <c r="A540" s="50"/>
      <c r="B540" s="50"/>
      <c r="C540" s="50"/>
      <c r="D540" s="50"/>
      <c r="E540" s="50" t="s">
        <v>204</v>
      </c>
      <c r="F540" s="49">
        <v>1.48</v>
      </c>
      <c r="G540" s="50" t="s">
        <v>203</v>
      </c>
      <c r="H540" s="49">
        <v>0</v>
      </c>
      <c r="I540" s="50" t="s">
        <v>202</v>
      </c>
      <c r="J540" s="49">
        <v>1.48</v>
      </c>
    </row>
    <row r="541" spans="1:10" ht="49.95" customHeight="1" thickBot="1" x14ac:dyDescent="0.3">
      <c r="A541" s="45"/>
      <c r="B541" s="45"/>
      <c r="C541" s="45"/>
      <c r="D541" s="45"/>
      <c r="E541" s="45"/>
      <c r="F541" s="45"/>
      <c r="G541" s="45" t="s">
        <v>201</v>
      </c>
      <c r="H541" s="48" t="s">
        <v>337</v>
      </c>
      <c r="I541" s="45" t="s">
        <v>199</v>
      </c>
      <c r="J541" s="47">
        <v>38.58</v>
      </c>
    </row>
    <row r="542" spans="1:10" ht="1.05" customHeight="1" thickTop="1" x14ac:dyDescent="0.25">
      <c r="A542" s="46"/>
      <c r="B542" s="46"/>
      <c r="C542" s="46"/>
      <c r="D542" s="46"/>
      <c r="E542" s="46"/>
      <c r="F542" s="46"/>
      <c r="G542" s="46"/>
      <c r="H542" s="46"/>
      <c r="I542" s="46"/>
      <c r="J542" s="46"/>
    </row>
    <row r="543" spans="1:10" ht="18" customHeight="1" x14ac:dyDescent="0.25">
      <c r="A543" s="40" t="s">
        <v>74</v>
      </c>
      <c r="B543" s="38" t="s">
        <v>197</v>
      </c>
      <c r="C543" s="40" t="s">
        <v>196</v>
      </c>
      <c r="D543" s="40" t="s">
        <v>10</v>
      </c>
      <c r="E543" s="59" t="s">
        <v>211</v>
      </c>
      <c r="F543" s="59"/>
      <c r="G543" s="39" t="s">
        <v>195</v>
      </c>
      <c r="H543" s="38" t="s">
        <v>11</v>
      </c>
      <c r="I543" s="38" t="s">
        <v>194</v>
      </c>
      <c r="J543" s="38" t="s">
        <v>12</v>
      </c>
    </row>
    <row r="544" spans="1:10" ht="52.05" customHeight="1" x14ac:dyDescent="0.25">
      <c r="A544" s="32" t="s">
        <v>210</v>
      </c>
      <c r="B544" s="30" t="s">
        <v>73</v>
      </c>
      <c r="C544" s="32" t="s">
        <v>42</v>
      </c>
      <c r="D544" s="32" t="s">
        <v>72</v>
      </c>
      <c r="E544" s="58" t="s">
        <v>327</v>
      </c>
      <c r="F544" s="58"/>
      <c r="G544" s="31" t="s">
        <v>34</v>
      </c>
      <c r="H544" s="57">
        <v>1</v>
      </c>
      <c r="I544" s="29">
        <v>31.14</v>
      </c>
      <c r="J544" s="29">
        <v>31.14</v>
      </c>
    </row>
    <row r="545" spans="1:10" ht="24" customHeight="1" x14ac:dyDescent="0.25">
      <c r="A545" s="55" t="s">
        <v>209</v>
      </c>
      <c r="B545" s="56" t="s">
        <v>208</v>
      </c>
      <c r="C545" s="55" t="s">
        <v>42</v>
      </c>
      <c r="D545" s="55" t="s">
        <v>207</v>
      </c>
      <c r="E545" s="54" t="s">
        <v>206</v>
      </c>
      <c r="F545" s="54"/>
      <c r="G545" s="53" t="s">
        <v>205</v>
      </c>
      <c r="H545" s="52">
        <v>0.151</v>
      </c>
      <c r="I545" s="51">
        <v>21.46</v>
      </c>
      <c r="J545" s="51">
        <v>3.24</v>
      </c>
    </row>
    <row r="546" spans="1:10" ht="24" customHeight="1" x14ac:dyDescent="0.25">
      <c r="A546" s="55" t="s">
        <v>209</v>
      </c>
      <c r="B546" s="56" t="s">
        <v>326</v>
      </c>
      <c r="C546" s="55" t="s">
        <v>42</v>
      </c>
      <c r="D546" s="55" t="s">
        <v>325</v>
      </c>
      <c r="E546" s="54" t="s">
        <v>206</v>
      </c>
      <c r="F546" s="54"/>
      <c r="G546" s="53" t="s">
        <v>205</v>
      </c>
      <c r="H546" s="52">
        <v>0.36399999999999999</v>
      </c>
      <c r="I546" s="51">
        <v>28.49</v>
      </c>
      <c r="J546" s="51">
        <v>10.37</v>
      </c>
    </row>
    <row r="547" spans="1:10" ht="24" customHeight="1" x14ac:dyDescent="0.25">
      <c r="A547" s="65" t="s">
        <v>216</v>
      </c>
      <c r="B547" s="66" t="s">
        <v>336</v>
      </c>
      <c r="C547" s="65" t="s">
        <v>42</v>
      </c>
      <c r="D547" s="65" t="s">
        <v>335</v>
      </c>
      <c r="E547" s="64" t="s">
        <v>213</v>
      </c>
      <c r="F547" s="64"/>
      <c r="G547" s="63" t="s">
        <v>322</v>
      </c>
      <c r="H547" s="62">
        <v>2.1000000000000001E-2</v>
      </c>
      <c r="I547" s="61">
        <v>21.49</v>
      </c>
      <c r="J547" s="61">
        <v>0.45</v>
      </c>
    </row>
    <row r="548" spans="1:10" ht="25.95" customHeight="1" x14ac:dyDescent="0.25">
      <c r="A548" s="65" t="s">
        <v>216</v>
      </c>
      <c r="B548" s="66" t="s">
        <v>334</v>
      </c>
      <c r="C548" s="65" t="s">
        <v>42</v>
      </c>
      <c r="D548" s="65" t="s">
        <v>333</v>
      </c>
      <c r="E548" s="64" t="s">
        <v>213</v>
      </c>
      <c r="F548" s="64"/>
      <c r="G548" s="63" t="s">
        <v>81</v>
      </c>
      <c r="H548" s="62">
        <v>0.11</v>
      </c>
      <c r="I548" s="61">
        <v>20.83</v>
      </c>
      <c r="J548" s="61">
        <v>2.29</v>
      </c>
    </row>
    <row r="549" spans="1:10" ht="24" customHeight="1" x14ac:dyDescent="0.25">
      <c r="A549" s="65" t="s">
        <v>216</v>
      </c>
      <c r="B549" s="66" t="s">
        <v>321</v>
      </c>
      <c r="C549" s="65" t="s">
        <v>42</v>
      </c>
      <c r="D549" s="65" t="s">
        <v>320</v>
      </c>
      <c r="E549" s="64" t="s">
        <v>213</v>
      </c>
      <c r="F549" s="64"/>
      <c r="G549" s="63" t="s">
        <v>101</v>
      </c>
      <c r="H549" s="62">
        <v>1.2E-2</v>
      </c>
      <c r="I549" s="61">
        <v>15.77</v>
      </c>
      <c r="J549" s="61">
        <v>0.18</v>
      </c>
    </row>
    <row r="550" spans="1:10" ht="25.95" customHeight="1" x14ac:dyDescent="0.25">
      <c r="A550" s="65" t="s">
        <v>216</v>
      </c>
      <c r="B550" s="66" t="s">
        <v>332</v>
      </c>
      <c r="C550" s="65" t="s">
        <v>42</v>
      </c>
      <c r="D550" s="65" t="s">
        <v>331</v>
      </c>
      <c r="E550" s="64" t="s">
        <v>213</v>
      </c>
      <c r="F550" s="64"/>
      <c r="G550" s="63" t="s">
        <v>81</v>
      </c>
      <c r="H550" s="62">
        <v>0.25</v>
      </c>
      <c r="I550" s="61">
        <v>20.83</v>
      </c>
      <c r="J550" s="61">
        <v>5.2</v>
      </c>
    </row>
    <row r="551" spans="1:10" ht="25.95" customHeight="1" x14ac:dyDescent="0.25">
      <c r="A551" s="65" t="s">
        <v>216</v>
      </c>
      <c r="B551" s="66" t="s">
        <v>330</v>
      </c>
      <c r="C551" s="65" t="s">
        <v>42</v>
      </c>
      <c r="D551" s="65" t="s">
        <v>329</v>
      </c>
      <c r="E551" s="64" t="s">
        <v>213</v>
      </c>
      <c r="F551" s="64"/>
      <c r="G551" s="63" t="s">
        <v>322</v>
      </c>
      <c r="H551" s="62">
        <v>0.42699999999999999</v>
      </c>
      <c r="I551" s="61">
        <v>22.06</v>
      </c>
      <c r="J551" s="61">
        <v>9.41</v>
      </c>
    </row>
    <row r="552" spans="1:10" x14ac:dyDescent="0.25">
      <c r="A552" s="50"/>
      <c r="B552" s="50"/>
      <c r="C552" s="50"/>
      <c r="D552" s="50"/>
      <c r="E552" s="50" t="s">
        <v>204</v>
      </c>
      <c r="F552" s="49">
        <v>9.75</v>
      </c>
      <c r="G552" s="50" t="s">
        <v>203</v>
      </c>
      <c r="H552" s="49">
        <v>0</v>
      </c>
      <c r="I552" s="50" t="s">
        <v>202</v>
      </c>
      <c r="J552" s="49">
        <v>9.75</v>
      </c>
    </row>
    <row r="553" spans="1:10" ht="49.95" customHeight="1" thickBot="1" x14ac:dyDescent="0.3">
      <c r="A553" s="45"/>
      <c r="B553" s="45"/>
      <c r="C553" s="45"/>
      <c r="D553" s="45"/>
      <c r="E553" s="45"/>
      <c r="F553" s="45"/>
      <c r="G553" s="45" t="s">
        <v>201</v>
      </c>
      <c r="H553" s="48" t="s">
        <v>328</v>
      </c>
      <c r="I553" s="45" t="s">
        <v>199</v>
      </c>
      <c r="J553" s="47">
        <v>1943.13</v>
      </c>
    </row>
    <row r="554" spans="1:10" ht="1.05" customHeight="1" thickTop="1" x14ac:dyDescent="0.25">
      <c r="A554" s="46"/>
      <c r="B554" s="46"/>
      <c r="C554" s="46"/>
      <c r="D554" s="46"/>
      <c r="E554" s="46"/>
      <c r="F554" s="46"/>
      <c r="G554" s="46"/>
      <c r="H554" s="46"/>
      <c r="I554" s="46"/>
      <c r="J554" s="46"/>
    </row>
    <row r="555" spans="1:10" ht="18" customHeight="1" x14ac:dyDescent="0.25">
      <c r="A555" s="40" t="s">
        <v>71</v>
      </c>
      <c r="B555" s="38" t="s">
        <v>197</v>
      </c>
      <c r="C555" s="40" t="s">
        <v>196</v>
      </c>
      <c r="D555" s="40" t="s">
        <v>10</v>
      </c>
      <c r="E555" s="59" t="s">
        <v>211</v>
      </c>
      <c r="F555" s="59"/>
      <c r="G555" s="39" t="s">
        <v>195</v>
      </c>
      <c r="H555" s="38" t="s">
        <v>11</v>
      </c>
      <c r="I555" s="38" t="s">
        <v>194</v>
      </c>
      <c r="J555" s="38" t="s">
        <v>12</v>
      </c>
    </row>
    <row r="556" spans="1:10" ht="39" customHeight="1" x14ac:dyDescent="0.25">
      <c r="A556" s="32" t="s">
        <v>210</v>
      </c>
      <c r="B556" s="30" t="s">
        <v>70</v>
      </c>
      <c r="C556" s="32" t="s">
        <v>42</v>
      </c>
      <c r="D556" s="32" t="s">
        <v>69</v>
      </c>
      <c r="E556" s="58" t="s">
        <v>327</v>
      </c>
      <c r="F556" s="58"/>
      <c r="G556" s="31" t="s">
        <v>34</v>
      </c>
      <c r="H556" s="57">
        <v>1</v>
      </c>
      <c r="I556" s="29">
        <v>48.77</v>
      </c>
      <c r="J556" s="29">
        <v>48.77</v>
      </c>
    </row>
    <row r="557" spans="1:10" ht="24" customHeight="1" x14ac:dyDescent="0.25">
      <c r="A557" s="55" t="s">
        <v>209</v>
      </c>
      <c r="B557" s="56" t="s">
        <v>208</v>
      </c>
      <c r="C557" s="55" t="s">
        <v>42</v>
      </c>
      <c r="D557" s="55" t="s">
        <v>207</v>
      </c>
      <c r="E557" s="54" t="s">
        <v>206</v>
      </c>
      <c r="F557" s="54"/>
      <c r="G557" s="53" t="s">
        <v>205</v>
      </c>
      <c r="H557" s="52">
        <v>0.4</v>
      </c>
      <c r="I557" s="51">
        <v>21.46</v>
      </c>
      <c r="J557" s="51">
        <v>8.58</v>
      </c>
    </row>
    <row r="558" spans="1:10" ht="24" customHeight="1" x14ac:dyDescent="0.25">
      <c r="A558" s="55" t="s">
        <v>209</v>
      </c>
      <c r="B558" s="56" t="s">
        <v>326</v>
      </c>
      <c r="C558" s="55" t="s">
        <v>42</v>
      </c>
      <c r="D558" s="55" t="s">
        <v>325</v>
      </c>
      <c r="E558" s="54" t="s">
        <v>206</v>
      </c>
      <c r="F558" s="54"/>
      <c r="G558" s="53" t="s">
        <v>205</v>
      </c>
      <c r="H558" s="52">
        <v>0.96</v>
      </c>
      <c r="I558" s="51">
        <v>28.49</v>
      </c>
      <c r="J558" s="51">
        <v>27.35</v>
      </c>
    </row>
    <row r="559" spans="1:10" ht="24" customHeight="1" x14ac:dyDescent="0.25">
      <c r="A559" s="65" t="s">
        <v>216</v>
      </c>
      <c r="B559" s="66" t="s">
        <v>324</v>
      </c>
      <c r="C559" s="65" t="s">
        <v>42</v>
      </c>
      <c r="D559" s="65" t="s">
        <v>323</v>
      </c>
      <c r="E559" s="64" t="s">
        <v>213</v>
      </c>
      <c r="F559" s="64"/>
      <c r="G559" s="63" t="s">
        <v>322</v>
      </c>
      <c r="H559" s="62">
        <v>0.42699999999999999</v>
      </c>
      <c r="I559" s="61">
        <v>21.6</v>
      </c>
      <c r="J559" s="61">
        <v>9.2200000000000006</v>
      </c>
    </row>
    <row r="560" spans="1:10" ht="24" customHeight="1" x14ac:dyDescent="0.25">
      <c r="A560" s="65" t="s">
        <v>216</v>
      </c>
      <c r="B560" s="66" t="s">
        <v>321</v>
      </c>
      <c r="C560" s="65" t="s">
        <v>42</v>
      </c>
      <c r="D560" s="65" t="s">
        <v>320</v>
      </c>
      <c r="E560" s="64" t="s">
        <v>213</v>
      </c>
      <c r="F560" s="64"/>
      <c r="G560" s="63" t="s">
        <v>101</v>
      </c>
      <c r="H560" s="62">
        <v>0.23</v>
      </c>
      <c r="I560" s="61">
        <v>15.77</v>
      </c>
      <c r="J560" s="61">
        <v>3.62</v>
      </c>
    </row>
    <row r="561" spans="1:10" x14ac:dyDescent="0.25">
      <c r="A561" s="50"/>
      <c r="B561" s="50"/>
      <c r="C561" s="50"/>
      <c r="D561" s="50"/>
      <c r="E561" s="50" t="s">
        <v>204</v>
      </c>
      <c r="F561" s="49">
        <v>25.75</v>
      </c>
      <c r="G561" s="50" t="s">
        <v>203</v>
      </c>
      <c r="H561" s="49">
        <v>0</v>
      </c>
      <c r="I561" s="50" t="s">
        <v>202</v>
      </c>
      <c r="J561" s="49">
        <v>25.75</v>
      </c>
    </row>
    <row r="562" spans="1:10" ht="49.95" customHeight="1" thickBot="1" x14ac:dyDescent="0.3">
      <c r="A562" s="45"/>
      <c r="B562" s="45"/>
      <c r="C562" s="45"/>
      <c r="D562" s="45"/>
      <c r="E562" s="45"/>
      <c r="F562" s="45"/>
      <c r="G562" s="45" t="s">
        <v>201</v>
      </c>
      <c r="H562" s="48" t="s">
        <v>319</v>
      </c>
      <c r="I562" s="45" t="s">
        <v>199</v>
      </c>
      <c r="J562" s="47">
        <v>895.41</v>
      </c>
    </row>
    <row r="563" spans="1:10" ht="1.05" customHeight="1" thickTop="1" x14ac:dyDescent="0.25">
      <c r="A563" s="46"/>
      <c r="B563" s="46"/>
      <c r="C563" s="46"/>
      <c r="D563" s="46"/>
      <c r="E563" s="46"/>
      <c r="F563" s="46"/>
      <c r="G563" s="46"/>
      <c r="H563" s="46"/>
      <c r="I563" s="46"/>
      <c r="J563" s="46"/>
    </row>
    <row r="564" spans="1:10" ht="24" customHeight="1" x14ac:dyDescent="0.25">
      <c r="A564" s="37" t="s">
        <v>68</v>
      </c>
      <c r="B564" s="37"/>
      <c r="C564" s="37"/>
      <c r="D564" s="37" t="s">
        <v>67</v>
      </c>
      <c r="E564" s="37"/>
      <c r="F564" s="60"/>
      <c r="G564" s="60"/>
      <c r="H564" s="35"/>
      <c r="I564" s="37"/>
      <c r="J564" s="34">
        <v>8807.42</v>
      </c>
    </row>
    <row r="565" spans="1:10" ht="18" customHeight="1" x14ac:dyDescent="0.25">
      <c r="A565" s="40" t="s">
        <v>66</v>
      </c>
      <c r="B565" s="38" t="s">
        <v>197</v>
      </c>
      <c r="C565" s="40" t="s">
        <v>196</v>
      </c>
      <c r="D565" s="40" t="s">
        <v>10</v>
      </c>
      <c r="E565" s="59" t="s">
        <v>211</v>
      </c>
      <c r="F565" s="59"/>
      <c r="G565" s="39" t="s">
        <v>195</v>
      </c>
      <c r="H565" s="38" t="s">
        <v>11</v>
      </c>
      <c r="I565" s="38" t="s">
        <v>194</v>
      </c>
      <c r="J565" s="38" t="s">
        <v>12</v>
      </c>
    </row>
    <row r="566" spans="1:10" ht="25.95" customHeight="1" x14ac:dyDescent="0.25">
      <c r="A566" s="32" t="s">
        <v>210</v>
      </c>
      <c r="B566" s="30" t="s">
        <v>65</v>
      </c>
      <c r="C566" s="32" t="s">
        <v>52</v>
      </c>
      <c r="D566" s="32" t="s">
        <v>64</v>
      </c>
      <c r="E566" s="58" t="s">
        <v>39</v>
      </c>
      <c r="F566" s="58"/>
      <c r="G566" s="31" t="s">
        <v>34</v>
      </c>
      <c r="H566" s="57">
        <v>1</v>
      </c>
      <c r="I566" s="29">
        <v>517.69000000000005</v>
      </c>
      <c r="J566" s="29">
        <v>517.69000000000005</v>
      </c>
    </row>
    <row r="567" spans="1:10" ht="15" customHeight="1" x14ac:dyDescent="0.25">
      <c r="A567" s="59" t="s">
        <v>306</v>
      </c>
      <c r="B567" s="68" t="s">
        <v>197</v>
      </c>
      <c r="C567" s="59" t="s">
        <v>196</v>
      </c>
      <c r="D567" s="59" t="s">
        <v>305</v>
      </c>
      <c r="E567" s="68" t="s">
        <v>250</v>
      </c>
      <c r="F567" s="69" t="s">
        <v>304</v>
      </c>
      <c r="G567" s="68"/>
      <c r="H567" s="69" t="s">
        <v>248</v>
      </c>
      <c r="I567" s="68"/>
      <c r="J567" s="68" t="s">
        <v>296</v>
      </c>
    </row>
    <row r="568" spans="1:10" ht="15" customHeight="1" x14ac:dyDescent="0.25">
      <c r="A568" s="68"/>
      <c r="B568" s="68"/>
      <c r="C568" s="68"/>
      <c r="D568" s="68"/>
      <c r="E568" s="68"/>
      <c r="F568" s="38" t="s">
        <v>303</v>
      </c>
      <c r="G568" s="38" t="s">
        <v>302</v>
      </c>
      <c r="H568" s="38" t="s">
        <v>303</v>
      </c>
      <c r="I568" s="38" t="s">
        <v>302</v>
      </c>
      <c r="J568" s="68"/>
    </row>
    <row r="569" spans="1:10" ht="25.95" customHeight="1" x14ac:dyDescent="0.25">
      <c r="A569" s="65" t="s">
        <v>216</v>
      </c>
      <c r="B569" s="66" t="s">
        <v>301</v>
      </c>
      <c r="C569" s="65" t="s">
        <v>52</v>
      </c>
      <c r="D569" s="65" t="s">
        <v>300</v>
      </c>
      <c r="E569" s="62">
        <v>1</v>
      </c>
      <c r="F569" s="61">
        <v>0.3</v>
      </c>
      <c r="G569" s="61">
        <v>0.7</v>
      </c>
      <c r="H569" s="71">
        <v>173.96</v>
      </c>
      <c r="I569" s="71">
        <v>68.8</v>
      </c>
      <c r="J569" s="71">
        <v>100.35</v>
      </c>
    </row>
    <row r="570" spans="1:10" ht="19.95" customHeight="1" x14ac:dyDescent="0.25">
      <c r="A570" s="23"/>
      <c r="B570" s="23"/>
      <c r="C570" s="23"/>
      <c r="D570" s="23"/>
      <c r="E570" s="23"/>
      <c r="F570" s="23" t="s">
        <v>299</v>
      </c>
      <c r="G570" s="23"/>
      <c r="H570" s="23"/>
      <c r="I570" s="23"/>
      <c r="J570" s="45">
        <v>100.34650000000001</v>
      </c>
    </row>
    <row r="571" spans="1:10" ht="19.95" customHeight="1" x14ac:dyDescent="0.25">
      <c r="A571" s="40" t="s">
        <v>298</v>
      </c>
      <c r="B571" s="38" t="s">
        <v>197</v>
      </c>
      <c r="C571" s="40" t="s">
        <v>196</v>
      </c>
      <c r="D571" s="40" t="s">
        <v>297</v>
      </c>
      <c r="E571" s="38" t="s">
        <v>250</v>
      </c>
      <c r="F571" s="68" t="s">
        <v>248</v>
      </c>
      <c r="G571" s="68"/>
      <c r="H571" s="68"/>
      <c r="I571" s="68"/>
      <c r="J571" s="38" t="s">
        <v>296</v>
      </c>
    </row>
    <row r="572" spans="1:10" ht="24" customHeight="1" x14ac:dyDescent="0.25">
      <c r="A572" s="65" t="s">
        <v>216</v>
      </c>
      <c r="B572" s="66" t="s">
        <v>292</v>
      </c>
      <c r="C572" s="65" t="s">
        <v>52</v>
      </c>
      <c r="D572" s="65" t="s">
        <v>291</v>
      </c>
      <c r="E572" s="62">
        <v>1</v>
      </c>
      <c r="F572" s="65"/>
      <c r="G572" s="65"/>
      <c r="H572" s="65"/>
      <c r="I572" s="71" t="s">
        <v>290</v>
      </c>
      <c r="J572" s="71" t="s">
        <v>290</v>
      </c>
    </row>
    <row r="573" spans="1:10" ht="24" customHeight="1" x14ac:dyDescent="0.25">
      <c r="A573" s="65" t="s">
        <v>216</v>
      </c>
      <c r="B573" s="66" t="s">
        <v>295</v>
      </c>
      <c r="C573" s="65" t="s">
        <v>52</v>
      </c>
      <c r="D573" s="65" t="s">
        <v>294</v>
      </c>
      <c r="E573" s="62">
        <v>2</v>
      </c>
      <c r="F573" s="65"/>
      <c r="G573" s="65"/>
      <c r="H573" s="65"/>
      <c r="I573" s="71" t="s">
        <v>293</v>
      </c>
      <c r="J573" s="71" t="s">
        <v>313</v>
      </c>
    </row>
    <row r="574" spans="1:10" ht="19.95" customHeight="1" x14ac:dyDescent="0.25">
      <c r="A574" s="23"/>
      <c r="B574" s="23"/>
      <c r="C574" s="23"/>
      <c r="D574" s="23"/>
      <c r="E574" s="23"/>
      <c r="F574" s="23" t="s">
        <v>289</v>
      </c>
      <c r="G574" s="23"/>
      <c r="H574" s="23"/>
      <c r="I574" s="23"/>
      <c r="J574" s="73">
        <v>0</v>
      </c>
    </row>
    <row r="575" spans="1:10" ht="19.95" customHeight="1" x14ac:dyDescent="0.25">
      <c r="A575" s="23"/>
      <c r="B575" s="23"/>
      <c r="C575" s="23"/>
      <c r="D575" s="23"/>
      <c r="E575" s="23"/>
      <c r="F575" s="23" t="s">
        <v>288</v>
      </c>
      <c r="G575" s="23"/>
      <c r="H575" s="23"/>
      <c r="I575" s="23"/>
      <c r="J575" s="45">
        <v>76.816100000000006</v>
      </c>
    </row>
    <row r="576" spans="1:10" ht="19.95" customHeight="1" x14ac:dyDescent="0.25">
      <c r="A576" s="23"/>
      <c r="B576" s="23"/>
      <c r="C576" s="23"/>
      <c r="D576" s="23"/>
      <c r="E576" s="23"/>
      <c r="F576" s="23" t="s">
        <v>287</v>
      </c>
      <c r="G576" s="23"/>
      <c r="H576" s="23"/>
      <c r="I576" s="23"/>
      <c r="J576" s="45">
        <v>177.1626</v>
      </c>
    </row>
    <row r="577" spans="1:10" ht="19.95" customHeight="1" x14ac:dyDescent="0.25">
      <c r="A577" s="23"/>
      <c r="B577" s="23"/>
      <c r="C577" s="23"/>
      <c r="D577" s="23"/>
      <c r="E577" s="23"/>
      <c r="F577" s="23" t="s">
        <v>286</v>
      </c>
      <c r="G577" s="23"/>
      <c r="H577" s="23"/>
      <c r="I577" s="23"/>
      <c r="J577" s="45">
        <v>3</v>
      </c>
    </row>
    <row r="578" spans="1:10" ht="19.95" customHeight="1" x14ac:dyDescent="0.25">
      <c r="A578" s="23"/>
      <c r="B578" s="23"/>
      <c r="C578" s="23"/>
      <c r="D578" s="23"/>
      <c r="E578" s="23"/>
      <c r="F578" s="23" t="s">
        <v>285</v>
      </c>
      <c r="G578" s="23"/>
      <c r="H578" s="23"/>
      <c r="I578" s="23"/>
      <c r="J578" s="45">
        <v>59.054200000000002</v>
      </c>
    </row>
    <row r="579" spans="1:10" ht="19.95" customHeight="1" x14ac:dyDescent="0.25">
      <c r="A579" s="23"/>
      <c r="B579" s="23"/>
      <c r="C579" s="23"/>
      <c r="D579" s="23"/>
      <c r="E579" s="23"/>
      <c r="F579" s="23" t="s">
        <v>284</v>
      </c>
      <c r="G579" s="23"/>
      <c r="H579" s="23"/>
      <c r="I579" s="23"/>
      <c r="J579" s="45">
        <v>0</v>
      </c>
    </row>
    <row r="580" spans="1:10" ht="19.95" customHeight="1" x14ac:dyDescent="0.25">
      <c r="A580" s="23"/>
      <c r="B580" s="23"/>
      <c r="C580" s="23"/>
      <c r="D580" s="23"/>
      <c r="E580" s="23"/>
      <c r="F580" s="23" t="s">
        <v>283</v>
      </c>
      <c r="G580" s="23"/>
      <c r="H580" s="23"/>
      <c r="I580" s="23"/>
      <c r="J580" s="45">
        <v>0</v>
      </c>
    </row>
    <row r="581" spans="1:10" ht="19.95" customHeight="1" x14ac:dyDescent="0.25">
      <c r="A581" s="40" t="s">
        <v>272</v>
      </c>
      <c r="B581" s="38" t="s">
        <v>197</v>
      </c>
      <c r="C581" s="40" t="s">
        <v>196</v>
      </c>
      <c r="D581" s="40" t="s">
        <v>271</v>
      </c>
      <c r="E581" s="38" t="s">
        <v>250</v>
      </c>
      <c r="F581" s="38" t="s">
        <v>258</v>
      </c>
      <c r="G581" s="38" t="s">
        <v>257</v>
      </c>
      <c r="H581" s="38"/>
      <c r="I581" s="38"/>
      <c r="J581" s="38" t="s">
        <v>248</v>
      </c>
    </row>
    <row r="582" spans="1:10" ht="25.95" customHeight="1" x14ac:dyDescent="0.25">
      <c r="A582" s="55" t="s">
        <v>210</v>
      </c>
      <c r="B582" s="56" t="s">
        <v>318</v>
      </c>
      <c r="C582" s="55" t="s">
        <v>52</v>
      </c>
      <c r="D582" s="55" t="s">
        <v>317</v>
      </c>
      <c r="E582" s="52">
        <v>1</v>
      </c>
      <c r="F582" s="53" t="s">
        <v>34</v>
      </c>
      <c r="G582" s="70" t="s">
        <v>316</v>
      </c>
      <c r="H582" s="70"/>
      <c r="I582" s="54"/>
      <c r="J582" s="67" t="s">
        <v>316</v>
      </c>
    </row>
    <row r="583" spans="1:10" ht="19.95" customHeight="1" x14ac:dyDescent="0.25">
      <c r="A583" s="23"/>
      <c r="B583" s="23"/>
      <c r="C583" s="23"/>
      <c r="D583" s="23"/>
      <c r="E583" s="23"/>
      <c r="F583" s="23" t="s">
        <v>262</v>
      </c>
      <c r="G583" s="23"/>
      <c r="H583" s="23"/>
      <c r="I583" s="23"/>
      <c r="J583" s="45">
        <v>458.64</v>
      </c>
    </row>
    <row r="584" spans="1:10" x14ac:dyDescent="0.25">
      <c r="A584" s="50"/>
      <c r="B584" s="50"/>
      <c r="C584" s="50"/>
      <c r="D584" s="50"/>
      <c r="E584" s="50" t="s">
        <v>204</v>
      </c>
      <c r="F584" s="49">
        <v>0</v>
      </c>
      <c r="G584" s="50" t="s">
        <v>203</v>
      </c>
      <c r="H584" s="49">
        <v>68.73</v>
      </c>
      <c r="I584" s="50" t="s">
        <v>202</v>
      </c>
      <c r="J584" s="49">
        <v>68.725850504809614</v>
      </c>
    </row>
    <row r="585" spans="1:10" ht="49.95" customHeight="1" thickBot="1" x14ac:dyDescent="0.3">
      <c r="A585" s="45"/>
      <c r="B585" s="45"/>
      <c r="C585" s="45"/>
      <c r="D585" s="45"/>
      <c r="E585" s="45"/>
      <c r="F585" s="45"/>
      <c r="G585" s="45" t="s">
        <v>201</v>
      </c>
      <c r="H585" s="48" t="s">
        <v>315</v>
      </c>
      <c r="I585" s="45" t="s">
        <v>199</v>
      </c>
      <c r="J585" s="47">
        <v>766.18</v>
      </c>
    </row>
    <row r="586" spans="1:10" ht="1.05" customHeight="1" thickTop="1" x14ac:dyDescent="0.25">
      <c r="A586" s="46"/>
      <c r="B586" s="46"/>
      <c r="C586" s="46"/>
      <c r="D586" s="46"/>
      <c r="E586" s="46"/>
      <c r="F586" s="46"/>
      <c r="G586" s="46"/>
      <c r="H586" s="46"/>
      <c r="I586" s="46"/>
      <c r="J586" s="46"/>
    </row>
    <row r="587" spans="1:10" ht="18" customHeight="1" x14ac:dyDescent="0.25">
      <c r="A587" s="40" t="s">
        <v>63</v>
      </c>
      <c r="B587" s="38" t="s">
        <v>197</v>
      </c>
      <c r="C587" s="40" t="s">
        <v>196</v>
      </c>
      <c r="D587" s="40" t="s">
        <v>10</v>
      </c>
      <c r="E587" s="59" t="s">
        <v>211</v>
      </c>
      <c r="F587" s="59"/>
      <c r="G587" s="39" t="s">
        <v>195</v>
      </c>
      <c r="H587" s="38" t="s">
        <v>11</v>
      </c>
      <c r="I587" s="38" t="s">
        <v>194</v>
      </c>
      <c r="J587" s="38" t="s">
        <v>12</v>
      </c>
    </row>
    <row r="588" spans="1:10" ht="39" customHeight="1" x14ac:dyDescent="0.25">
      <c r="A588" s="32" t="s">
        <v>210</v>
      </c>
      <c r="B588" s="30" t="s">
        <v>62</v>
      </c>
      <c r="C588" s="32" t="s">
        <v>52</v>
      </c>
      <c r="D588" s="32" t="s">
        <v>61</v>
      </c>
      <c r="E588" s="58" t="s">
        <v>39</v>
      </c>
      <c r="F588" s="58"/>
      <c r="G588" s="31" t="s">
        <v>50</v>
      </c>
      <c r="H588" s="57">
        <v>1</v>
      </c>
      <c r="I588" s="29">
        <v>282.41000000000003</v>
      </c>
      <c r="J588" s="29">
        <v>282.41000000000003</v>
      </c>
    </row>
    <row r="589" spans="1:10" ht="15" customHeight="1" x14ac:dyDescent="0.25">
      <c r="A589" s="59" t="s">
        <v>306</v>
      </c>
      <c r="B589" s="68" t="s">
        <v>197</v>
      </c>
      <c r="C589" s="59" t="s">
        <v>196</v>
      </c>
      <c r="D589" s="59" t="s">
        <v>305</v>
      </c>
      <c r="E589" s="68" t="s">
        <v>250</v>
      </c>
      <c r="F589" s="69" t="s">
        <v>304</v>
      </c>
      <c r="G589" s="68"/>
      <c r="H589" s="69" t="s">
        <v>248</v>
      </c>
      <c r="I589" s="68"/>
      <c r="J589" s="68" t="s">
        <v>296</v>
      </c>
    </row>
    <row r="590" spans="1:10" ht="15" customHeight="1" x14ac:dyDescent="0.25">
      <c r="A590" s="68"/>
      <c r="B590" s="68"/>
      <c r="C590" s="68"/>
      <c r="D590" s="68"/>
      <c r="E590" s="68"/>
      <c r="F590" s="38" t="s">
        <v>303</v>
      </c>
      <c r="G590" s="38" t="s">
        <v>302</v>
      </c>
      <c r="H590" s="38" t="s">
        <v>303</v>
      </c>
      <c r="I590" s="38" t="s">
        <v>302</v>
      </c>
      <c r="J590" s="68"/>
    </row>
    <row r="591" spans="1:10" ht="25.95" customHeight="1" x14ac:dyDescent="0.25">
      <c r="A591" s="65" t="s">
        <v>216</v>
      </c>
      <c r="B591" s="66" t="s">
        <v>301</v>
      </c>
      <c r="C591" s="65" t="s">
        <v>52</v>
      </c>
      <c r="D591" s="65" t="s">
        <v>300</v>
      </c>
      <c r="E591" s="62">
        <v>1</v>
      </c>
      <c r="F591" s="61">
        <v>0.3</v>
      </c>
      <c r="G591" s="61">
        <v>0.7</v>
      </c>
      <c r="H591" s="71">
        <v>173.96</v>
      </c>
      <c r="I591" s="71">
        <v>68.8</v>
      </c>
      <c r="J591" s="71">
        <v>100.35</v>
      </c>
    </row>
    <row r="592" spans="1:10" ht="19.95" customHeight="1" x14ac:dyDescent="0.25">
      <c r="A592" s="23"/>
      <c r="B592" s="23"/>
      <c r="C592" s="23"/>
      <c r="D592" s="23"/>
      <c r="E592" s="23"/>
      <c r="F592" s="23" t="s">
        <v>299</v>
      </c>
      <c r="G592" s="23"/>
      <c r="H592" s="23"/>
      <c r="I592" s="23"/>
      <c r="J592" s="45">
        <v>100.34650000000001</v>
      </c>
    </row>
    <row r="593" spans="1:10" ht="19.95" customHeight="1" x14ac:dyDescent="0.25">
      <c r="A593" s="40" t="s">
        <v>298</v>
      </c>
      <c r="B593" s="38" t="s">
        <v>197</v>
      </c>
      <c r="C593" s="40" t="s">
        <v>196</v>
      </c>
      <c r="D593" s="40" t="s">
        <v>297</v>
      </c>
      <c r="E593" s="38" t="s">
        <v>250</v>
      </c>
      <c r="F593" s="68" t="s">
        <v>248</v>
      </c>
      <c r="G593" s="68"/>
      <c r="H593" s="68"/>
      <c r="I593" s="68"/>
      <c r="J593" s="38" t="s">
        <v>296</v>
      </c>
    </row>
    <row r="594" spans="1:10" ht="24" customHeight="1" x14ac:dyDescent="0.25">
      <c r="A594" s="65" t="s">
        <v>216</v>
      </c>
      <c r="B594" s="66" t="s">
        <v>292</v>
      </c>
      <c r="C594" s="65" t="s">
        <v>52</v>
      </c>
      <c r="D594" s="65" t="s">
        <v>291</v>
      </c>
      <c r="E594" s="62">
        <v>1</v>
      </c>
      <c r="F594" s="65"/>
      <c r="G594" s="65"/>
      <c r="H594" s="65"/>
      <c r="I594" s="71" t="s">
        <v>290</v>
      </c>
      <c r="J594" s="71" t="s">
        <v>290</v>
      </c>
    </row>
    <row r="595" spans="1:10" ht="24" customHeight="1" x14ac:dyDescent="0.25">
      <c r="A595" s="65" t="s">
        <v>216</v>
      </c>
      <c r="B595" s="66" t="s">
        <v>295</v>
      </c>
      <c r="C595" s="65" t="s">
        <v>52</v>
      </c>
      <c r="D595" s="65" t="s">
        <v>294</v>
      </c>
      <c r="E595" s="62">
        <v>2</v>
      </c>
      <c r="F595" s="65"/>
      <c r="G595" s="65"/>
      <c r="H595" s="65"/>
      <c r="I595" s="71" t="s">
        <v>293</v>
      </c>
      <c r="J595" s="71" t="s">
        <v>313</v>
      </c>
    </row>
    <row r="596" spans="1:10" ht="19.95" customHeight="1" x14ac:dyDescent="0.25">
      <c r="A596" s="23"/>
      <c r="B596" s="23"/>
      <c r="C596" s="23"/>
      <c r="D596" s="23"/>
      <c r="E596" s="23"/>
      <c r="F596" s="23" t="s">
        <v>289</v>
      </c>
      <c r="G596" s="23"/>
      <c r="H596" s="23"/>
      <c r="I596" s="23"/>
      <c r="J596" s="73">
        <v>0</v>
      </c>
    </row>
    <row r="597" spans="1:10" ht="19.95" customHeight="1" x14ac:dyDescent="0.25">
      <c r="A597" s="23"/>
      <c r="B597" s="23"/>
      <c r="C597" s="23"/>
      <c r="D597" s="23"/>
      <c r="E597" s="23"/>
      <c r="F597" s="23" t="s">
        <v>288</v>
      </c>
      <c r="G597" s="23"/>
      <c r="H597" s="23"/>
      <c r="I597" s="23"/>
      <c r="J597" s="45">
        <v>76.816100000000006</v>
      </c>
    </row>
    <row r="598" spans="1:10" ht="19.95" customHeight="1" x14ac:dyDescent="0.25">
      <c r="A598" s="23"/>
      <c r="B598" s="23"/>
      <c r="C598" s="23"/>
      <c r="D598" s="23"/>
      <c r="E598" s="23"/>
      <c r="F598" s="23" t="s">
        <v>287</v>
      </c>
      <c r="G598" s="23"/>
      <c r="H598" s="23"/>
      <c r="I598" s="23"/>
      <c r="J598" s="45">
        <v>177.1626</v>
      </c>
    </row>
    <row r="599" spans="1:10" ht="19.95" customHeight="1" x14ac:dyDescent="0.25">
      <c r="A599" s="23"/>
      <c r="B599" s="23"/>
      <c r="C599" s="23"/>
      <c r="D599" s="23"/>
      <c r="E599" s="23"/>
      <c r="F599" s="23" t="s">
        <v>286</v>
      </c>
      <c r="G599" s="23"/>
      <c r="H599" s="23"/>
      <c r="I599" s="23"/>
      <c r="J599" s="45">
        <v>3</v>
      </c>
    </row>
    <row r="600" spans="1:10" ht="19.95" customHeight="1" x14ac:dyDescent="0.25">
      <c r="A600" s="23"/>
      <c r="B600" s="23"/>
      <c r="C600" s="23"/>
      <c r="D600" s="23"/>
      <c r="E600" s="23"/>
      <c r="F600" s="23" t="s">
        <v>285</v>
      </c>
      <c r="G600" s="23"/>
      <c r="H600" s="23"/>
      <c r="I600" s="23"/>
      <c r="J600" s="45">
        <v>59.054200000000002</v>
      </c>
    </row>
    <row r="601" spans="1:10" ht="19.95" customHeight="1" x14ac:dyDescent="0.25">
      <c r="A601" s="23"/>
      <c r="B601" s="23"/>
      <c r="C601" s="23"/>
      <c r="D601" s="23"/>
      <c r="E601" s="23"/>
      <c r="F601" s="23" t="s">
        <v>284</v>
      </c>
      <c r="G601" s="23"/>
      <c r="H601" s="23"/>
      <c r="I601" s="23"/>
      <c r="J601" s="45">
        <v>0</v>
      </c>
    </row>
    <row r="602" spans="1:10" ht="19.95" customHeight="1" x14ac:dyDescent="0.25">
      <c r="A602" s="23"/>
      <c r="B602" s="23"/>
      <c r="C602" s="23"/>
      <c r="D602" s="23"/>
      <c r="E602" s="23"/>
      <c r="F602" s="23" t="s">
        <v>283</v>
      </c>
      <c r="G602" s="23"/>
      <c r="H602" s="23"/>
      <c r="I602" s="23"/>
      <c r="J602" s="45">
        <v>0</v>
      </c>
    </row>
    <row r="603" spans="1:10" ht="19.95" customHeight="1" x14ac:dyDescent="0.25">
      <c r="A603" s="40" t="s">
        <v>272</v>
      </c>
      <c r="B603" s="38" t="s">
        <v>197</v>
      </c>
      <c r="C603" s="40" t="s">
        <v>196</v>
      </c>
      <c r="D603" s="40" t="s">
        <v>271</v>
      </c>
      <c r="E603" s="38" t="s">
        <v>250</v>
      </c>
      <c r="F603" s="38" t="s">
        <v>258</v>
      </c>
      <c r="G603" s="38" t="s">
        <v>257</v>
      </c>
      <c r="H603" s="38"/>
      <c r="I603" s="38"/>
      <c r="J603" s="38" t="s">
        <v>248</v>
      </c>
    </row>
    <row r="604" spans="1:10" ht="25.95" customHeight="1" x14ac:dyDescent="0.25">
      <c r="A604" s="55" t="s">
        <v>210</v>
      </c>
      <c r="B604" s="56" t="s">
        <v>312</v>
      </c>
      <c r="C604" s="55" t="s">
        <v>52</v>
      </c>
      <c r="D604" s="55" t="s">
        <v>311</v>
      </c>
      <c r="E604" s="52">
        <v>0.35993999999999998</v>
      </c>
      <c r="F604" s="53" t="s">
        <v>34</v>
      </c>
      <c r="G604" s="70" t="s">
        <v>310</v>
      </c>
      <c r="H604" s="70"/>
      <c r="I604" s="54"/>
      <c r="J604" s="67" t="s">
        <v>314</v>
      </c>
    </row>
    <row r="605" spans="1:10" ht="19.95" customHeight="1" x14ac:dyDescent="0.25">
      <c r="A605" s="23"/>
      <c r="B605" s="23"/>
      <c r="C605" s="23"/>
      <c r="D605" s="23"/>
      <c r="E605" s="23"/>
      <c r="F605" s="23" t="s">
        <v>262</v>
      </c>
      <c r="G605" s="23"/>
      <c r="H605" s="23"/>
      <c r="I605" s="23"/>
      <c r="J605" s="45">
        <v>223.3536</v>
      </c>
    </row>
    <row r="606" spans="1:10" x14ac:dyDescent="0.25">
      <c r="A606" s="50"/>
      <c r="B606" s="50"/>
      <c r="C606" s="50"/>
      <c r="D606" s="50"/>
      <c r="E606" s="50" t="s">
        <v>204</v>
      </c>
      <c r="F606" s="49">
        <v>0</v>
      </c>
      <c r="G606" s="50" t="s">
        <v>203</v>
      </c>
      <c r="H606" s="49">
        <v>41.13</v>
      </c>
      <c r="I606" s="50" t="s">
        <v>202</v>
      </c>
      <c r="J606" s="49">
        <v>41.125383442915677</v>
      </c>
    </row>
    <row r="607" spans="1:10" ht="49.95" customHeight="1" thickBot="1" x14ac:dyDescent="0.3">
      <c r="A607" s="45"/>
      <c r="B607" s="45"/>
      <c r="C607" s="45"/>
      <c r="D607" s="45"/>
      <c r="E607" s="45"/>
      <c r="F607" s="45"/>
      <c r="G607" s="45" t="s">
        <v>201</v>
      </c>
      <c r="H607" s="48" t="s">
        <v>234</v>
      </c>
      <c r="I607" s="45" t="s">
        <v>199</v>
      </c>
      <c r="J607" s="47">
        <v>1129.6400000000001</v>
      </c>
    </row>
    <row r="608" spans="1:10" ht="1.05" customHeight="1" thickTop="1" x14ac:dyDescent="0.25">
      <c r="A608" s="46"/>
      <c r="B608" s="46"/>
      <c r="C608" s="46"/>
      <c r="D608" s="46"/>
      <c r="E608" s="46"/>
      <c r="F608" s="46"/>
      <c r="G608" s="46"/>
      <c r="H608" s="46"/>
      <c r="I608" s="46"/>
      <c r="J608" s="46"/>
    </row>
    <row r="609" spans="1:10" ht="18" customHeight="1" x14ac:dyDescent="0.25">
      <c r="A609" s="40" t="s">
        <v>60</v>
      </c>
      <c r="B609" s="38" t="s">
        <v>197</v>
      </c>
      <c r="C609" s="40" t="s">
        <v>196</v>
      </c>
      <c r="D609" s="40" t="s">
        <v>10</v>
      </c>
      <c r="E609" s="59" t="s">
        <v>211</v>
      </c>
      <c r="F609" s="59"/>
      <c r="G609" s="39" t="s">
        <v>195</v>
      </c>
      <c r="H609" s="38" t="s">
        <v>11</v>
      </c>
      <c r="I609" s="38" t="s">
        <v>194</v>
      </c>
      <c r="J609" s="38" t="s">
        <v>12</v>
      </c>
    </row>
    <row r="610" spans="1:10" ht="39" customHeight="1" x14ac:dyDescent="0.25">
      <c r="A610" s="32" t="s">
        <v>210</v>
      </c>
      <c r="B610" s="30" t="s">
        <v>59</v>
      </c>
      <c r="C610" s="32" t="s">
        <v>52</v>
      </c>
      <c r="D610" s="32" t="s">
        <v>58</v>
      </c>
      <c r="E610" s="58" t="s">
        <v>39</v>
      </c>
      <c r="F610" s="58"/>
      <c r="G610" s="31" t="s">
        <v>50</v>
      </c>
      <c r="H610" s="57">
        <v>1</v>
      </c>
      <c r="I610" s="29">
        <v>282.45</v>
      </c>
      <c r="J610" s="29">
        <v>282.45</v>
      </c>
    </row>
    <row r="611" spans="1:10" ht="15" customHeight="1" x14ac:dyDescent="0.25">
      <c r="A611" s="59" t="s">
        <v>306</v>
      </c>
      <c r="B611" s="68" t="s">
        <v>197</v>
      </c>
      <c r="C611" s="59" t="s">
        <v>196</v>
      </c>
      <c r="D611" s="59" t="s">
        <v>305</v>
      </c>
      <c r="E611" s="68" t="s">
        <v>250</v>
      </c>
      <c r="F611" s="69" t="s">
        <v>304</v>
      </c>
      <c r="G611" s="68"/>
      <c r="H611" s="69" t="s">
        <v>248</v>
      </c>
      <c r="I611" s="68"/>
      <c r="J611" s="68" t="s">
        <v>296</v>
      </c>
    </row>
    <row r="612" spans="1:10" ht="15" customHeight="1" x14ac:dyDescent="0.25">
      <c r="A612" s="68"/>
      <c r="B612" s="68"/>
      <c r="C612" s="68"/>
      <c r="D612" s="68"/>
      <c r="E612" s="68"/>
      <c r="F612" s="38" t="s">
        <v>303</v>
      </c>
      <c r="G612" s="38" t="s">
        <v>302</v>
      </c>
      <c r="H612" s="38" t="s">
        <v>303</v>
      </c>
      <c r="I612" s="38" t="s">
        <v>302</v>
      </c>
      <c r="J612" s="68"/>
    </row>
    <row r="613" spans="1:10" ht="25.95" customHeight="1" x14ac:dyDescent="0.25">
      <c r="A613" s="65" t="s">
        <v>216</v>
      </c>
      <c r="B613" s="66" t="s">
        <v>301</v>
      </c>
      <c r="C613" s="65" t="s">
        <v>52</v>
      </c>
      <c r="D613" s="65" t="s">
        <v>300</v>
      </c>
      <c r="E613" s="62">
        <v>1</v>
      </c>
      <c r="F613" s="61">
        <v>0.3</v>
      </c>
      <c r="G613" s="61">
        <v>0.7</v>
      </c>
      <c r="H613" s="71">
        <v>173.96</v>
      </c>
      <c r="I613" s="71">
        <v>68.8</v>
      </c>
      <c r="J613" s="71">
        <v>100.35</v>
      </c>
    </row>
    <row r="614" spans="1:10" ht="19.95" customHeight="1" x14ac:dyDescent="0.25">
      <c r="A614" s="23"/>
      <c r="B614" s="23"/>
      <c r="C614" s="23"/>
      <c r="D614" s="23"/>
      <c r="E614" s="23"/>
      <c r="F614" s="23" t="s">
        <v>299</v>
      </c>
      <c r="G614" s="23"/>
      <c r="H614" s="23"/>
      <c r="I614" s="23"/>
      <c r="J614" s="45">
        <v>100.34650000000001</v>
      </c>
    </row>
    <row r="615" spans="1:10" ht="19.95" customHeight="1" x14ac:dyDescent="0.25">
      <c r="A615" s="40" t="s">
        <v>298</v>
      </c>
      <c r="B615" s="38" t="s">
        <v>197</v>
      </c>
      <c r="C615" s="40" t="s">
        <v>196</v>
      </c>
      <c r="D615" s="40" t="s">
        <v>297</v>
      </c>
      <c r="E615" s="38" t="s">
        <v>250</v>
      </c>
      <c r="F615" s="68" t="s">
        <v>248</v>
      </c>
      <c r="G615" s="68"/>
      <c r="H615" s="68"/>
      <c r="I615" s="68"/>
      <c r="J615" s="38" t="s">
        <v>296</v>
      </c>
    </row>
    <row r="616" spans="1:10" ht="24" customHeight="1" x14ac:dyDescent="0.25">
      <c r="A616" s="65" t="s">
        <v>216</v>
      </c>
      <c r="B616" s="66" t="s">
        <v>295</v>
      </c>
      <c r="C616" s="65" t="s">
        <v>52</v>
      </c>
      <c r="D616" s="65" t="s">
        <v>294</v>
      </c>
      <c r="E616" s="62">
        <v>2</v>
      </c>
      <c r="F616" s="65"/>
      <c r="G616" s="65"/>
      <c r="H616" s="65"/>
      <c r="I616" s="71" t="s">
        <v>293</v>
      </c>
      <c r="J616" s="71" t="s">
        <v>313</v>
      </c>
    </row>
    <row r="617" spans="1:10" ht="24" customHeight="1" x14ac:dyDescent="0.25">
      <c r="A617" s="65" t="s">
        <v>216</v>
      </c>
      <c r="B617" s="66" t="s">
        <v>292</v>
      </c>
      <c r="C617" s="65" t="s">
        <v>52</v>
      </c>
      <c r="D617" s="65" t="s">
        <v>291</v>
      </c>
      <c r="E617" s="62">
        <v>1</v>
      </c>
      <c r="F617" s="65"/>
      <c r="G617" s="65"/>
      <c r="H617" s="65"/>
      <c r="I617" s="71" t="s">
        <v>290</v>
      </c>
      <c r="J617" s="71" t="s">
        <v>290</v>
      </c>
    </row>
    <row r="618" spans="1:10" ht="19.95" customHeight="1" x14ac:dyDescent="0.25">
      <c r="A618" s="23"/>
      <c r="B618" s="23"/>
      <c r="C618" s="23"/>
      <c r="D618" s="23"/>
      <c r="E618" s="23"/>
      <c r="F618" s="23" t="s">
        <v>289</v>
      </c>
      <c r="G618" s="23"/>
      <c r="H618" s="23"/>
      <c r="I618" s="23"/>
      <c r="J618" s="73">
        <v>0</v>
      </c>
    </row>
    <row r="619" spans="1:10" ht="19.95" customHeight="1" x14ac:dyDescent="0.25">
      <c r="A619" s="23"/>
      <c r="B619" s="23"/>
      <c r="C619" s="23"/>
      <c r="D619" s="23"/>
      <c r="E619" s="23"/>
      <c r="F619" s="23" t="s">
        <v>288</v>
      </c>
      <c r="G619" s="23"/>
      <c r="H619" s="23"/>
      <c r="I619" s="23"/>
      <c r="J619" s="45">
        <v>76.816100000000006</v>
      </c>
    </row>
    <row r="620" spans="1:10" ht="19.95" customHeight="1" x14ac:dyDescent="0.25">
      <c r="A620" s="23"/>
      <c r="B620" s="23"/>
      <c r="C620" s="23"/>
      <c r="D620" s="23"/>
      <c r="E620" s="23"/>
      <c r="F620" s="23" t="s">
        <v>287</v>
      </c>
      <c r="G620" s="23"/>
      <c r="H620" s="23"/>
      <c r="I620" s="23"/>
      <c r="J620" s="45">
        <v>177.1626</v>
      </c>
    </row>
    <row r="621" spans="1:10" ht="19.95" customHeight="1" x14ac:dyDescent="0.25">
      <c r="A621" s="23"/>
      <c r="B621" s="23"/>
      <c r="C621" s="23"/>
      <c r="D621" s="23"/>
      <c r="E621" s="23"/>
      <c r="F621" s="23" t="s">
        <v>286</v>
      </c>
      <c r="G621" s="23"/>
      <c r="H621" s="23"/>
      <c r="I621" s="23"/>
      <c r="J621" s="45">
        <v>3</v>
      </c>
    </row>
    <row r="622" spans="1:10" ht="19.95" customHeight="1" x14ac:dyDescent="0.25">
      <c r="A622" s="23"/>
      <c r="B622" s="23"/>
      <c r="C622" s="23"/>
      <c r="D622" s="23"/>
      <c r="E622" s="23"/>
      <c r="F622" s="23" t="s">
        <v>285</v>
      </c>
      <c r="G622" s="23"/>
      <c r="H622" s="23"/>
      <c r="I622" s="23"/>
      <c r="J622" s="45">
        <v>59.054200000000002</v>
      </c>
    </row>
    <row r="623" spans="1:10" ht="19.95" customHeight="1" x14ac:dyDescent="0.25">
      <c r="A623" s="23"/>
      <c r="B623" s="23"/>
      <c r="C623" s="23"/>
      <c r="D623" s="23"/>
      <c r="E623" s="23"/>
      <c r="F623" s="23" t="s">
        <v>284</v>
      </c>
      <c r="G623" s="23"/>
      <c r="H623" s="23"/>
      <c r="I623" s="23"/>
      <c r="J623" s="45">
        <v>0</v>
      </c>
    </row>
    <row r="624" spans="1:10" ht="19.95" customHeight="1" x14ac:dyDescent="0.25">
      <c r="A624" s="23"/>
      <c r="B624" s="23"/>
      <c r="C624" s="23"/>
      <c r="D624" s="23"/>
      <c r="E624" s="23"/>
      <c r="F624" s="23" t="s">
        <v>283</v>
      </c>
      <c r="G624" s="23"/>
      <c r="H624" s="23"/>
      <c r="I624" s="23"/>
      <c r="J624" s="45">
        <v>0</v>
      </c>
    </row>
    <row r="625" spans="1:10" ht="19.95" customHeight="1" x14ac:dyDescent="0.25">
      <c r="A625" s="40" t="s">
        <v>272</v>
      </c>
      <c r="B625" s="38" t="s">
        <v>197</v>
      </c>
      <c r="C625" s="40" t="s">
        <v>196</v>
      </c>
      <c r="D625" s="40" t="s">
        <v>271</v>
      </c>
      <c r="E625" s="38" t="s">
        <v>250</v>
      </c>
      <c r="F625" s="38" t="s">
        <v>258</v>
      </c>
      <c r="G625" s="38" t="s">
        <v>257</v>
      </c>
      <c r="H625" s="38"/>
      <c r="I625" s="38"/>
      <c r="J625" s="38" t="s">
        <v>248</v>
      </c>
    </row>
    <row r="626" spans="1:10" ht="25.95" customHeight="1" x14ac:dyDescent="0.25">
      <c r="A626" s="55" t="s">
        <v>210</v>
      </c>
      <c r="B626" s="56" t="s">
        <v>312</v>
      </c>
      <c r="C626" s="55" t="s">
        <v>52</v>
      </c>
      <c r="D626" s="55" t="s">
        <v>311</v>
      </c>
      <c r="E626" s="52">
        <v>0.36</v>
      </c>
      <c r="F626" s="53" t="s">
        <v>34</v>
      </c>
      <c r="G626" s="70" t="s">
        <v>310</v>
      </c>
      <c r="H626" s="70"/>
      <c r="I626" s="54"/>
      <c r="J626" s="67" t="s">
        <v>309</v>
      </c>
    </row>
    <row r="627" spans="1:10" ht="19.95" customHeight="1" x14ac:dyDescent="0.25">
      <c r="A627" s="23"/>
      <c r="B627" s="23"/>
      <c r="C627" s="23"/>
      <c r="D627" s="23"/>
      <c r="E627" s="23"/>
      <c r="F627" s="23" t="s">
        <v>262</v>
      </c>
      <c r="G627" s="23"/>
      <c r="H627" s="23"/>
      <c r="I627" s="23"/>
      <c r="J627" s="45">
        <v>223.39080000000001</v>
      </c>
    </row>
    <row r="628" spans="1:10" x14ac:dyDescent="0.25">
      <c r="A628" s="50"/>
      <c r="B628" s="50"/>
      <c r="C628" s="50"/>
      <c r="D628" s="50"/>
      <c r="E628" s="50" t="s">
        <v>204</v>
      </c>
      <c r="F628" s="49">
        <v>0</v>
      </c>
      <c r="G628" s="50" t="s">
        <v>203</v>
      </c>
      <c r="H628" s="49">
        <v>41.13</v>
      </c>
      <c r="I628" s="50" t="s">
        <v>202</v>
      </c>
      <c r="J628" s="49">
        <v>41.127970543561823</v>
      </c>
    </row>
    <row r="629" spans="1:10" ht="49.95" customHeight="1" thickBot="1" x14ac:dyDescent="0.3">
      <c r="A629" s="45"/>
      <c r="B629" s="45"/>
      <c r="C629" s="45"/>
      <c r="D629" s="45"/>
      <c r="E629" s="45"/>
      <c r="F629" s="45"/>
      <c r="G629" s="45" t="s">
        <v>201</v>
      </c>
      <c r="H629" s="48" t="s">
        <v>234</v>
      </c>
      <c r="I629" s="45" t="s">
        <v>199</v>
      </c>
      <c r="J629" s="47">
        <v>1129.8</v>
      </c>
    </row>
    <row r="630" spans="1:10" ht="1.05" customHeight="1" thickTop="1" x14ac:dyDescent="0.25">
      <c r="A630" s="46"/>
      <c r="B630" s="46"/>
      <c r="C630" s="46"/>
      <c r="D630" s="46"/>
      <c r="E630" s="46"/>
      <c r="F630" s="46"/>
      <c r="G630" s="46"/>
      <c r="H630" s="46"/>
      <c r="I630" s="46"/>
      <c r="J630" s="46"/>
    </row>
    <row r="631" spans="1:10" ht="18" customHeight="1" x14ac:dyDescent="0.25">
      <c r="A631" s="40" t="s">
        <v>57</v>
      </c>
      <c r="B631" s="38" t="s">
        <v>197</v>
      </c>
      <c r="C631" s="40" t="s">
        <v>196</v>
      </c>
      <c r="D631" s="40" t="s">
        <v>10</v>
      </c>
      <c r="E631" s="59" t="s">
        <v>211</v>
      </c>
      <c r="F631" s="59"/>
      <c r="G631" s="39" t="s">
        <v>195</v>
      </c>
      <c r="H631" s="38" t="s">
        <v>11</v>
      </c>
      <c r="I631" s="38" t="s">
        <v>194</v>
      </c>
      <c r="J631" s="38" t="s">
        <v>12</v>
      </c>
    </row>
    <row r="632" spans="1:10" ht="39" customHeight="1" x14ac:dyDescent="0.25">
      <c r="A632" s="32" t="s">
        <v>210</v>
      </c>
      <c r="B632" s="30" t="s">
        <v>56</v>
      </c>
      <c r="C632" s="32" t="s">
        <v>52</v>
      </c>
      <c r="D632" s="32" t="s">
        <v>55</v>
      </c>
      <c r="E632" s="58" t="s">
        <v>39</v>
      </c>
      <c r="F632" s="58"/>
      <c r="G632" s="31" t="s">
        <v>50</v>
      </c>
      <c r="H632" s="57">
        <v>1</v>
      </c>
      <c r="I632" s="29">
        <v>471.67</v>
      </c>
      <c r="J632" s="29">
        <v>471.67</v>
      </c>
    </row>
    <row r="633" spans="1:10" ht="15" customHeight="1" x14ac:dyDescent="0.25">
      <c r="A633" s="59" t="s">
        <v>306</v>
      </c>
      <c r="B633" s="68" t="s">
        <v>197</v>
      </c>
      <c r="C633" s="59" t="s">
        <v>196</v>
      </c>
      <c r="D633" s="59" t="s">
        <v>305</v>
      </c>
      <c r="E633" s="68" t="s">
        <v>250</v>
      </c>
      <c r="F633" s="69" t="s">
        <v>304</v>
      </c>
      <c r="G633" s="68"/>
      <c r="H633" s="69" t="s">
        <v>248</v>
      </c>
      <c r="I633" s="68"/>
      <c r="J633" s="68" t="s">
        <v>296</v>
      </c>
    </row>
    <row r="634" spans="1:10" ht="15" customHeight="1" x14ac:dyDescent="0.25">
      <c r="A634" s="68"/>
      <c r="B634" s="68"/>
      <c r="C634" s="68"/>
      <c r="D634" s="68"/>
      <c r="E634" s="68"/>
      <c r="F634" s="38" t="s">
        <v>303</v>
      </c>
      <c r="G634" s="38" t="s">
        <v>302</v>
      </c>
      <c r="H634" s="38" t="s">
        <v>303</v>
      </c>
      <c r="I634" s="38" t="s">
        <v>302</v>
      </c>
      <c r="J634" s="68"/>
    </row>
    <row r="635" spans="1:10" ht="25.95" customHeight="1" x14ac:dyDescent="0.25">
      <c r="A635" s="65" t="s">
        <v>216</v>
      </c>
      <c r="B635" s="66" t="s">
        <v>301</v>
      </c>
      <c r="C635" s="65" t="s">
        <v>52</v>
      </c>
      <c r="D635" s="65" t="s">
        <v>300</v>
      </c>
      <c r="E635" s="62">
        <v>1</v>
      </c>
      <c r="F635" s="61">
        <v>0.3</v>
      </c>
      <c r="G635" s="61">
        <v>0.7</v>
      </c>
      <c r="H635" s="71">
        <v>173.96</v>
      </c>
      <c r="I635" s="71">
        <v>68.8</v>
      </c>
      <c r="J635" s="71">
        <v>100.35</v>
      </c>
    </row>
    <row r="636" spans="1:10" ht="19.95" customHeight="1" x14ac:dyDescent="0.25">
      <c r="A636" s="23"/>
      <c r="B636" s="23"/>
      <c r="C636" s="23"/>
      <c r="D636" s="23"/>
      <c r="E636" s="23"/>
      <c r="F636" s="23" t="s">
        <v>299</v>
      </c>
      <c r="G636" s="23"/>
      <c r="H636" s="23"/>
      <c r="I636" s="23"/>
      <c r="J636" s="45">
        <v>100.34650000000001</v>
      </c>
    </row>
    <row r="637" spans="1:10" ht="19.95" customHeight="1" x14ac:dyDescent="0.25">
      <c r="A637" s="40" t="s">
        <v>298</v>
      </c>
      <c r="B637" s="38" t="s">
        <v>197</v>
      </c>
      <c r="C637" s="40" t="s">
        <v>196</v>
      </c>
      <c r="D637" s="40" t="s">
        <v>297</v>
      </c>
      <c r="E637" s="38" t="s">
        <v>250</v>
      </c>
      <c r="F637" s="68" t="s">
        <v>248</v>
      </c>
      <c r="G637" s="68"/>
      <c r="H637" s="68"/>
      <c r="I637" s="68"/>
      <c r="J637" s="38" t="s">
        <v>296</v>
      </c>
    </row>
    <row r="638" spans="1:10" ht="24" customHeight="1" x14ac:dyDescent="0.25">
      <c r="A638" s="65" t="s">
        <v>216</v>
      </c>
      <c r="B638" s="66" t="s">
        <v>292</v>
      </c>
      <c r="C638" s="65" t="s">
        <v>52</v>
      </c>
      <c r="D638" s="65" t="s">
        <v>291</v>
      </c>
      <c r="E638" s="62">
        <v>1</v>
      </c>
      <c r="F638" s="65"/>
      <c r="G638" s="65"/>
      <c r="H638" s="65"/>
      <c r="I638" s="71" t="s">
        <v>290</v>
      </c>
      <c r="J638" s="71" t="s">
        <v>290</v>
      </c>
    </row>
    <row r="639" spans="1:10" ht="24" customHeight="1" x14ac:dyDescent="0.25">
      <c r="A639" s="65" t="s">
        <v>216</v>
      </c>
      <c r="B639" s="66" t="s">
        <v>295</v>
      </c>
      <c r="C639" s="65" t="s">
        <v>52</v>
      </c>
      <c r="D639" s="65" t="s">
        <v>294</v>
      </c>
      <c r="E639" s="62">
        <v>1</v>
      </c>
      <c r="F639" s="65"/>
      <c r="G639" s="65"/>
      <c r="H639" s="65"/>
      <c r="I639" s="71" t="s">
        <v>293</v>
      </c>
      <c r="J639" s="71" t="s">
        <v>293</v>
      </c>
    </row>
    <row r="640" spans="1:10" ht="19.95" customHeight="1" x14ac:dyDescent="0.25">
      <c r="A640" s="23"/>
      <c r="B640" s="23"/>
      <c r="C640" s="23"/>
      <c r="D640" s="23"/>
      <c r="E640" s="23"/>
      <c r="F640" s="23" t="s">
        <v>289</v>
      </c>
      <c r="G640" s="23"/>
      <c r="H640" s="23"/>
      <c r="I640" s="23"/>
      <c r="J640" s="73">
        <v>0</v>
      </c>
    </row>
    <row r="641" spans="1:10" ht="19.95" customHeight="1" x14ac:dyDescent="0.25">
      <c r="A641" s="23"/>
      <c r="B641" s="23"/>
      <c r="C641" s="23"/>
      <c r="D641" s="23"/>
      <c r="E641" s="23"/>
      <c r="F641" s="23" t="s">
        <v>288</v>
      </c>
      <c r="G641" s="23"/>
      <c r="H641" s="23"/>
      <c r="I641" s="23"/>
      <c r="J641" s="45">
        <v>53.654400000000003</v>
      </c>
    </row>
    <row r="642" spans="1:10" ht="19.95" customHeight="1" x14ac:dyDescent="0.25">
      <c r="A642" s="23"/>
      <c r="B642" s="23"/>
      <c r="C642" s="23"/>
      <c r="D642" s="23"/>
      <c r="E642" s="23"/>
      <c r="F642" s="23" t="s">
        <v>287</v>
      </c>
      <c r="G642" s="23"/>
      <c r="H642" s="23"/>
      <c r="I642" s="23"/>
      <c r="J642" s="45">
        <v>154.0009</v>
      </c>
    </row>
    <row r="643" spans="1:10" ht="19.95" customHeight="1" x14ac:dyDescent="0.25">
      <c r="A643" s="23"/>
      <c r="B643" s="23"/>
      <c r="C643" s="23"/>
      <c r="D643" s="23"/>
      <c r="E643" s="23"/>
      <c r="F643" s="23" t="s">
        <v>286</v>
      </c>
      <c r="G643" s="23"/>
      <c r="H643" s="23"/>
      <c r="I643" s="23"/>
      <c r="J643" s="45">
        <v>4.0999999999999996</v>
      </c>
    </row>
    <row r="644" spans="1:10" ht="19.95" customHeight="1" x14ac:dyDescent="0.25">
      <c r="A644" s="23"/>
      <c r="B644" s="23"/>
      <c r="C644" s="23"/>
      <c r="D644" s="23"/>
      <c r="E644" s="23"/>
      <c r="F644" s="23" t="s">
        <v>285</v>
      </c>
      <c r="G644" s="23"/>
      <c r="H644" s="23"/>
      <c r="I644" s="23"/>
      <c r="J644" s="45">
        <v>37.561199999999999</v>
      </c>
    </row>
    <row r="645" spans="1:10" ht="19.95" customHeight="1" x14ac:dyDescent="0.25">
      <c r="A645" s="23"/>
      <c r="B645" s="23"/>
      <c r="C645" s="23"/>
      <c r="D645" s="23"/>
      <c r="E645" s="23"/>
      <c r="F645" s="23" t="s">
        <v>284</v>
      </c>
      <c r="G645" s="23"/>
      <c r="H645" s="23"/>
      <c r="I645" s="23"/>
      <c r="J645" s="45">
        <v>0</v>
      </c>
    </row>
    <row r="646" spans="1:10" ht="19.95" customHeight="1" x14ac:dyDescent="0.25">
      <c r="A646" s="23"/>
      <c r="B646" s="23"/>
      <c r="C646" s="23"/>
      <c r="D646" s="23"/>
      <c r="E646" s="23"/>
      <c r="F646" s="23" t="s">
        <v>283</v>
      </c>
      <c r="G646" s="23"/>
      <c r="H646" s="23"/>
      <c r="I646" s="23"/>
      <c r="J646" s="45">
        <v>0</v>
      </c>
    </row>
    <row r="647" spans="1:10" ht="19.95" customHeight="1" x14ac:dyDescent="0.25">
      <c r="A647" s="40" t="s">
        <v>282</v>
      </c>
      <c r="B647" s="38" t="s">
        <v>197</v>
      </c>
      <c r="C647" s="40" t="s">
        <v>196</v>
      </c>
      <c r="D647" s="40" t="s">
        <v>281</v>
      </c>
      <c r="E647" s="38" t="s">
        <v>250</v>
      </c>
      <c r="F647" s="38" t="s">
        <v>258</v>
      </c>
      <c r="G647" s="38" t="s">
        <v>257</v>
      </c>
      <c r="H647" s="38"/>
      <c r="I647" s="38"/>
      <c r="J647" s="38" t="s">
        <v>248</v>
      </c>
    </row>
    <row r="648" spans="1:10" ht="39" customHeight="1" x14ac:dyDescent="0.25">
      <c r="A648" s="65" t="s">
        <v>216</v>
      </c>
      <c r="B648" s="66" t="s">
        <v>277</v>
      </c>
      <c r="C648" s="65" t="s">
        <v>52</v>
      </c>
      <c r="D648" s="65" t="s">
        <v>242</v>
      </c>
      <c r="E648" s="62">
        <v>0.69699999999999995</v>
      </c>
      <c r="F648" s="63" t="s">
        <v>276</v>
      </c>
      <c r="G648" s="72" t="s">
        <v>275</v>
      </c>
      <c r="H648" s="72"/>
      <c r="I648" s="64"/>
      <c r="J648" s="71" t="s">
        <v>274</v>
      </c>
    </row>
    <row r="649" spans="1:10" ht="25.95" customHeight="1" x14ac:dyDescent="0.25">
      <c r="A649" s="65" t="s">
        <v>216</v>
      </c>
      <c r="B649" s="66" t="s">
        <v>280</v>
      </c>
      <c r="C649" s="65" t="s">
        <v>52</v>
      </c>
      <c r="D649" s="65" t="s">
        <v>240</v>
      </c>
      <c r="E649" s="62">
        <v>12.717000000000001</v>
      </c>
      <c r="F649" s="63" t="s">
        <v>276</v>
      </c>
      <c r="G649" s="72" t="s">
        <v>279</v>
      </c>
      <c r="H649" s="72"/>
      <c r="I649" s="64"/>
      <c r="J649" s="71" t="s">
        <v>308</v>
      </c>
    </row>
    <row r="650" spans="1:10" ht="19.95" customHeight="1" x14ac:dyDescent="0.25">
      <c r="A650" s="23"/>
      <c r="B650" s="23"/>
      <c r="C650" s="23"/>
      <c r="D650" s="23"/>
      <c r="E650" s="23"/>
      <c r="F650" s="23" t="s">
        <v>273</v>
      </c>
      <c r="G650" s="23"/>
      <c r="H650" s="23"/>
      <c r="I650" s="23"/>
      <c r="J650" s="45">
        <v>406.34589999999997</v>
      </c>
    </row>
    <row r="651" spans="1:10" ht="19.95" customHeight="1" x14ac:dyDescent="0.25">
      <c r="A651" s="40" t="s">
        <v>272</v>
      </c>
      <c r="B651" s="38" t="s">
        <v>197</v>
      </c>
      <c r="C651" s="40" t="s">
        <v>196</v>
      </c>
      <c r="D651" s="40" t="s">
        <v>271</v>
      </c>
      <c r="E651" s="38" t="s">
        <v>250</v>
      </c>
      <c r="F651" s="38" t="s">
        <v>258</v>
      </c>
      <c r="G651" s="38" t="s">
        <v>257</v>
      </c>
      <c r="H651" s="38"/>
      <c r="I651" s="38"/>
      <c r="J651" s="38" t="s">
        <v>248</v>
      </c>
    </row>
    <row r="652" spans="1:10" ht="25.95" customHeight="1" x14ac:dyDescent="0.25">
      <c r="A652" s="55" t="s">
        <v>210</v>
      </c>
      <c r="B652" s="56" t="s">
        <v>266</v>
      </c>
      <c r="C652" s="55" t="s">
        <v>52</v>
      </c>
      <c r="D652" s="55" t="s">
        <v>265</v>
      </c>
      <c r="E652" s="52">
        <v>5.0270000000000002E-2</v>
      </c>
      <c r="F652" s="53" t="s">
        <v>89</v>
      </c>
      <c r="G652" s="70" t="s">
        <v>264</v>
      </c>
      <c r="H652" s="70"/>
      <c r="I652" s="54"/>
      <c r="J652" s="67" t="s">
        <v>263</v>
      </c>
    </row>
    <row r="653" spans="1:10" ht="25.95" customHeight="1" x14ac:dyDescent="0.25">
      <c r="A653" s="55" t="s">
        <v>210</v>
      </c>
      <c r="B653" s="56" t="s">
        <v>270</v>
      </c>
      <c r="C653" s="55" t="s">
        <v>52</v>
      </c>
      <c r="D653" s="55" t="s">
        <v>269</v>
      </c>
      <c r="E653" s="52">
        <v>5.0270000000000002E-2</v>
      </c>
      <c r="F653" s="53" t="s">
        <v>89</v>
      </c>
      <c r="G653" s="70" t="s">
        <v>268</v>
      </c>
      <c r="H653" s="70"/>
      <c r="I653" s="54"/>
      <c r="J653" s="67" t="s">
        <v>267</v>
      </c>
    </row>
    <row r="654" spans="1:10" ht="19.95" customHeight="1" x14ac:dyDescent="0.25">
      <c r="A654" s="23"/>
      <c r="B654" s="23"/>
      <c r="C654" s="23"/>
      <c r="D654" s="23"/>
      <c r="E654" s="23"/>
      <c r="F654" s="23" t="s">
        <v>262</v>
      </c>
      <c r="G654" s="23"/>
      <c r="H654" s="23"/>
      <c r="I654" s="23"/>
      <c r="J654" s="45">
        <v>27.303599999999999</v>
      </c>
    </row>
    <row r="655" spans="1:10" ht="19.95" customHeight="1" x14ac:dyDescent="0.25">
      <c r="A655" s="40" t="s">
        <v>261</v>
      </c>
      <c r="B655" s="38" t="s">
        <v>260</v>
      </c>
      <c r="C655" s="40" t="s">
        <v>196</v>
      </c>
      <c r="D655" s="40" t="s">
        <v>10</v>
      </c>
      <c r="E655" s="38" t="s">
        <v>259</v>
      </c>
      <c r="F655" s="38" t="s">
        <v>250</v>
      </c>
      <c r="G655" s="39" t="s">
        <v>258</v>
      </c>
      <c r="H655" s="68" t="s">
        <v>257</v>
      </c>
      <c r="I655" s="68"/>
      <c r="J655" s="38" t="s">
        <v>248</v>
      </c>
    </row>
    <row r="656" spans="1:10" ht="39" customHeight="1" x14ac:dyDescent="0.25">
      <c r="A656" s="55" t="s">
        <v>210</v>
      </c>
      <c r="B656" s="56" t="s">
        <v>256</v>
      </c>
      <c r="C656" s="55" t="s">
        <v>52</v>
      </c>
      <c r="D656" s="55" t="s">
        <v>255</v>
      </c>
      <c r="E656" s="56" t="s">
        <v>243</v>
      </c>
      <c r="F656" s="52">
        <v>6.9999999999999999E-4</v>
      </c>
      <c r="G656" s="53" t="s">
        <v>254</v>
      </c>
      <c r="H656" s="70">
        <v>34.31</v>
      </c>
      <c r="I656" s="54"/>
      <c r="J656" s="67">
        <v>0.02</v>
      </c>
    </row>
    <row r="657" spans="1:10" ht="39" customHeight="1" x14ac:dyDescent="0.25">
      <c r="A657" s="55" t="s">
        <v>210</v>
      </c>
      <c r="B657" s="56" t="s">
        <v>256</v>
      </c>
      <c r="C657" s="55" t="s">
        <v>52</v>
      </c>
      <c r="D657" s="55" t="s">
        <v>255</v>
      </c>
      <c r="E657" s="56" t="s">
        <v>241</v>
      </c>
      <c r="F657" s="52">
        <v>1.272E-2</v>
      </c>
      <c r="G657" s="53" t="s">
        <v>254</v>
      </c>
      <c r="H657" s="70">
        <v>34.31</v>
      </c>
      <c r="I657" s="54"/>
      <c r="J657" s="67">
        <v>0.44</v>
      </c>
    </row>
    <row r="658" spans="1:10" ht="19.95" customHeight="1" x14ac:dyDescent="0.25">
      <c r="A658" s="23"/>
      <c r="B658" s="23"/>
      <c r="C658" s="23"/>
      <c r="D658" s="23"/>
      <c r="E658" s="23"/>
      <c r="F658" s="23" t="s">
        <v>253</v>
      </c>
      <c r="G658" s="23"/>
      <c r="H658" s="23"/>
      <c r="I658" s="23"/>
      <c r="J658" s="45">
        <v>0.46039999999999998</v>
      </c>
    </row>
    <row r="659" spans="1:10" ht="19.95" customHeight="1" x14ac:dyDescent="0.25">
      <c r="A659" s="40" t="s">
        <v>252</v>
      </c>
      <c r="B659" s="38" t="s">
        <v>251</v>
      </c>
      <c r="C659" s="40" t="s">
        <v>196</v>
      </c>
      <c r="D659" s="40" t="s">
        <v>10</v>
      </c>
      <c r="E659" s="38" t="s">
        <v>250</v>
      </c>
      <c r="F659" s="68" t="s">
        <v>249</v>
      </c>
      <c r="G659" s="69"/>
      <c r="H659" s="68"/>
      <c r="I659" s="68"/>
      <c r="J659" s="38" t="s">
        <v>248</v>
      </c>
    </row>
    <row r="660" spans="1:10" ht="19.95" customHeight="1" x14ac:dyDescent="0.25">
      <c r="A660" s="39"/>
      <c r="B660" s="39"/>
      <c r="C660" s="39"/>
      <c r="D660" s="39"/>
      <c r="E660" s="39"/>
      <c r="F660" s="39" t="s">
        <v>247</v>
      </c>
      <c r="G660" s="39" t="s">
        <v>246</v>
      </c>
      <c r="H660" s="39" t="s">
        <v>245</v>
      </c>
      <c r="I660" s="39" t="s">
        <v>244</v>
      </c>
      <c r="J660" s="39"/>
    </row>
    <row r="661" spans="1:10" ht="49.95" customHeight="1" x14ac:dyDescent="0.25">
      <c r="A661" s="55" t="s">
        <v>216</v>
      </c>
      <c r="B661" s="56" t="s">
        <v>243</v>
      </c>
      <c r="C661" s="55" t="s">
        <v>52</v>
      </c>
      <c r="D661" s="55" t="s">
        <v>242</v>
      </c>
      <c r="E661" s="52">
        <v>6.9999999999999999E-4</v>
      </c>
      <c r="F661" s="56" t="s">
        <v>239</v>
      </c>
      <c r="G661" s="56" t="s">
        <v>238</v>
      </c>
      <c r="H661" s="56" t="s">
        <v>237</v>
      </c>
      <c r="I661" s="56" t="s">
        <v>236</v>
      </c>
      <c r="J661" s="67">
        <v>0</v>
      </c>
    </row>
    <row r="662" spans="1:10" ht="49.95" customHeight="1" x14ac:dyDescent="0.25">
      <c r="A662" s="55" t="s">
        <v>216</v>
      </c>
      <c r="B662" s="56" t="s">
        <v>241</v>
      </c>
      <c r="C662" s="55" t="s">
        <v>52</v>
      </c>
      <c r="D662" s="55" t="s">
        <v>240</v>
      </c>
      <c r="E662" s="52">
        <v>1.272E-2</v>
      </c>
      <c r="F662" s="56" t="s">
        <v>239</v>
      </c>
      <c r="G662" s="56" t="s">
        <v>238</v>
      </c>
      <c r="H662" s="56" t="s">
        <v>237</v>
      </c>
      <c r="I662" s="56" t="s">
        <v>236</v>
      </c>
      <c r="J662" s="67">
        <v>0</v>
      </c>
    </row>
    <row r="663" spans="1:10" ht="19.95" customHeight="1" x14ac:dyDescent="0.25">
      <c r="A663" s="23"/>
      <c r="B663" s="23"/>
      <c r="C663" s="23"/>
      <c r="D663" s="23"/>
      <c r="E663" s="23"/>
      <c r="F663" s="23" t="s">
        <v>235</v>
      </c>
      <c r="G663" s="23"/>
      <c r="H663" s="23"/>
      <c r="I663" s="23"/>
      <c r="J663" s="45">
        <v>0</v>
      </c>
    </row>
    <row r="664" spans="1:10" x14ac:dyDescent="0.25">
      <c r="A664" s="50"/>
      <c r="B664" s="50"/>
      <c r="C664" s="50"/>
      <c r="D664" s="50"/>
      <c r="E664" s="50" t="s">
        <v>204</v>
      </c>
      <c r="F664" s="49">
        <v>0</v>
      </c>
      <c r="G664" s="50" t="s">
        <v>203</v>
      </c>
      <c r="H664" s="49">
        <v>18.79</v>
      </c>
      <c r="I664" s="50" t="s">
        <v>202</v>
      </c>
      <c r="J664" s="49">
        <v>18.788181959330359</v>
      </c>
    </row>
    <row r="665" spans="1:10" ht="49.95" customHeight="1" thickBot="1" x14ac:dyDescent="0.3">
      <c r="A665" s="45"/>
      <c r="B665" s="45"/>
      <c r="C665" s="45"/>
      <c r="D665" s="45"/>
      <c r="E665" s="45"/>
      <c r="F665" s="45"/>
      <c r="G665" s="45" t="s">
        <v>201</v>
      </c>
      <c r="H665" s="48" t="s">
        <v>307</v>
      </c>
      <c r="I665" s="45" t="s">
        <v>199</v>
      </c>
      <c r="J665" s="47">
        <v>3773.36</v>
      </c>
    </row>
    <row r="666" spans="1:10" ht="1.05" customHeight="1" thickTop="1" x14ac:dyDescent="0.25">
      <c r="A666" s="46"/>
      <c r="B666" s="46"/>
      <c r="C666" s="46"/>
      <c r="D666" s="46"/>
      <c r="E666" s="46"/>
      <c r="F666" s="46"/>
      <c r="G666" s="46"/>
      <c r="H666" s="46"/>
      <c r="I666" s="46"/>
      <c r="J666" s="46"/>
    </row>
    <row r="667" spans="1:10" ht="18" customHeight="1" x14ac:dyDescent="0.25">
      <c r="A667" s="40" t="s">
        <v>54</v>
      </c>
      <c r="B667" s="38" t="s">
        <v>197</v>
      </c>
      <c r="C667" s="40" t="s">
        <v>196</v>
      </c>
      <c r="D667" s="40" t="s">
        <v>10</v>
      </c>
      <c r="E667" s="59" t="s">
        <v>211</v>
      </c>
      <c r="F667" s="59"/>
      <c r="G667" s="39" t="s">
        <v>195</v>
      </c>
      <c r="H667" s="38" t="s">
        <v>11</v>
      </c>
      <c r="I667" s="38" t="s">
        <v>194</v>
      </c>
      <c r="J667" s="38" t="s">
        <v>12</v>
      </c>
    </row>
    <row r="668" spans="1:10" ht="39" customHeight="1" x14ac:dyDescent="0.25">
      <c r="A668" s="32" t="s">
        <v>210</v>
      </c>
      <c r="B668" s="30" t="s">
        <v>53</v>
      </c>
      <c r="C668" s="32" t="s">
        <v>52</v>
      </c>
      <c r="D668" s="32" t="s">
        <v>51</v>
      </c>
      <c r="E668" s="58" t="s">
        <v>39</v>
      </c>
      <c r="F668" s="58"/>
      <c r="G668" s="31" t="s">
        <v>50</v>
      </c>
      <c r="H668" s="57">
        <v>1</v>
      </c>
      <c r="I668" s="29">
        <v>502.11</v>
      </c>
      <c r="J668" s="29">
        <v>502.11</v>
      </c>
    </row>
    <row r="669" spans="1:10" ht="15" customHeight="1" x14ac:dyDescent="0.25">
      <c r="A669" s="59" t="s">
        <v>306</v>
      </c>
      <c r="B669" s="68" t="s">
        <v>197</v>
      </c>
      <c r="C669" s="59" t="s">
        <v>196</v>
      </c>
      <c r="D669" s="59" t="s">
        <v>305</v>
      </c>
      <c r="E669" s="68" t="s">
        <v>250</v>
      </c>
      <c r="F669" s="69" t="s">
        <v>304</v>
      </c>
      <c r="G669" s="68"/>
      <c r="H669" s="69" t="s">
        <v>248</v>
      </c>
      <c r="I669" s="68"/>
      <c r="J669" s="68" t="s">
        <v>296</v>
      </c>
    </row>
    <row r="670" spans="1:10" ht="15" customHeight="1" x14ac:dyDescent="0.25">
      <c r="A670" s="68"/>
      <c r="B670" s="68"/>
      <c r="C670" s="68"/>
      <c r="D670" s="68"/>
      <c r="E670" s="68"/>
      <c r="F670" s="38" t="s">
        <v>303</v>
      </c>
      <c r="G670" s="38" t="s">
        <v>302</v>
      </c>
      <c r="H670" s="38" t="s">
        <v>303</v>
      </c>
      <c r="I670" s="38" t="s">
        <v>302</v>
      </c>
      <c r="J670" s="68"/>
    </row>
    <row r="671" spans="1:10" ht="25.95" customHeight="1" x14ac:dyDescent="0.25">
      <c r="A671" s="65" t="s">
        <v>216</v>
      </c>
      <c r="B671" s="66" t="s">
        <v>301</v>
      </c>
      <c r="C671" s="65" t="s">
        <v>52</v>
      </c>
      <c r="D671" s="65" t="s">
        <v>300</v>
      </c>
      <c r="E671" s="62">
        <v>1</v>
      </c>
      <c r="F671" s="61">
        <v>0.3</v>
      </c>
      <c r="G671" s="61">
        <v>0.7</v>
      </c>
      <c r="H671" s="71">
        <v>173.96</v>
      </c>
      <c r="I671" s="71">
        <v>68.8</v>
      </c>
      <c r="J671" s="71">
        <v>100.35</v>
      </c>
    </row>
    <row r="672" spans="1:10" ht="19.95" customHeight="1" x14ac:dyDescent="0.25">
      <c r="A672" s="23"/>
      <c r="B672" s="23"/>
      <c r="C672" s="23"/>
      <c r="D672" s="23"/>
      <c r="E672" s="23"/>
      <c r="F672" s="23" t="s">
        <v>299</v>
      </c>
      <c r="G672" s="23"/>
      <c r="H672" s="23"/>
      <c r="I672" s="23"/>
      <c r="J672" s="45">
        <v>100.34650000000001</v>
      </c>
    </row>
    <row r="673" spans="1:10" ht="19.95" customHeight="1" x14ac:dyDescent="0.25">
      <c r="A673" s="40" t="s">
        <v>298</v>
      </c>
      <c r="B673" s="38" t="s">
        <v>197</v>
      </c>
      <c r="C673" s="40" t="s">
        <v>196</v>
      </c>
      <c r="D673" s="40" t="s">
        <v>297</v>
      </c>
      <c r="E673" s="38" t="s">
        <v>250</v>
      </c>
      <c r="F673" s="68" t="s">
        <v>248</v>
      </c>
      <c r="G673" s="68"/>
      <c r="H673" s="68"/>
      <c r="I673" s="68"/>
      <c r="J673" s="38" t="s">
        <v>296</v>
      </c>
    </row>
    <row r="674" spans="1:10" ht="24" customHeight="1" x14ac:dyDescent="0.25">
      <c r="A674" s="65" t="s">
        <v>216</v>
      </c>
      <c r="B674" s="66" t="s">
        <v>295</v>
      </c>
      <c r="C674" s="65" t="s">
        <v>52</v>
      </c>
      <c r="D674" s="65" t="s">
        <v>294</v>
      </c>
      <c r="E674" s="62">
        <v>1</v>
      </c>
      <c r="F674" s="65"/>
      <c r="G674" s="65"/>
      <c r="H674" s="65"/>
      <c r="I674" s="71" t="s">
        <v>293</v>
      </c>
      <c r="J674" s="71" t="s">
        <v>293</v>
      </c>
    </row>
    <row r="675" spans="1:10" ht="24" customHeight="1" x14ac:dyDescent="0.25">
      <c r="A675" s="65" t="s">
        <v>216</v>
      </c>
      <c r="B675" s="66" t="s">
        <v>292</v>
      </c>
      <c r="C675" s="65" t="s">
        <v>52</v>
      </c>
      <c r="D675" s="65" t="s">
        <v>291</v>
      </c>
      <c r="E675" s="62">
        <v>1</v>
      </c>
      <c r="F675" s="65"/>
      <c r="G675" s="65"/>
      <c r="H675" s="65"/>
      <c r="I675" s="71" t="s">
        <v>290</v>
      </c>
      <c r="J675" s="71" t="s">
        <v>290</v>
      </c>
    </row>
    <row r="676" spans="1:10" ht="19.95" customHeight="1" x14ac:dyDescent="0.25">
      <c r="A676" s="23"/>
      <c r="B676" s="23"/>
      <c r="C676" s="23"/>
      <c r="D676" s="23"/>
      <c r="E676" s="23"/>
      <c r="F676" s="23" t="s">
        <v>289</v>
      </c>
      <c r="G676" s="23"/>
      <c r="H676" s="23"/>
      <c r="I676" s="23"/>
      <c r="J676" s="73">
        <v>0</v>
      </c>
    </row>
    <row r="677" spans="1:10" ht="19.95" customHeight="1" x14ac:dyDescent="0.25">
      <c r="A677" s="23"/>
      <c r="B677" s="23"/>
      <c r="C677" s="23"/>
      <c r="D677" s="23"/>
      <c r="E677" s="23"/>
      <c r="F677" s="23" t="s">
        <v>288</v>
      </c>
      <c r="G677" s="23"/>
      <c r="H677" s="23"/>
      <c r="I677" s="23"/>
      <c r="J677" s="45">
        <v>53.654400000000003</v>
      </c>
    </row>
    <row r="678" spans="1:10" ht="19.95" customHeight="1" x14ac:dyDescent="0.25">
      <c r="A678" s="23"/>
      <c r="B678" s="23"/>
      <c r="C678" s="23"/>
      <c r="D678" s="23"/>
      <c r="E678" s="23"/>
      <c r="F678" s="23" t="s">
        <v>287</v>
      </c>
      <c r="G678" s="23"/>
      <c r="H678" s="23"/>
      <c r="I678" s="23"/>
      <c r="J678" s="45">
        <v>154.0009</v>
      </c>
    </row>
    <row r="679" spans="1:10" ht="19.95" customHeight="1" x14ac:dyDescent="0.25">
      <c r="A679" s="23"/>
      <c r="B679" s="23"/>
      <c r="C679" s="23"/>
      <c r="D679" s="23"/>
      <c r="E679" s="23"/>
      <c r="F679" s="23" t="s">
        <v>286</v>
      </c>
      <c r="G679" s="23"/>
      <c r="H679" s="23"/>
      <c r="I679" s="23"/>
      <c r="J679" s="45">
        <v>3.9</v>
      </c>
    </row>
    <row r="680" spans="1:10" ht="19.95" customHeight="1" x14ac:dyDescent="0.25">
      <c r="A680" s="23"/>
      <c r="B680" s="23"/>
      <c r="C680" s="23"/>
      <c r="D680" s="23"/>
      <c r="E680" s="23"/>
      <c r="F680" s="23" t="s">
        <v>285</v>
      </c>
      <c r="G680" s="23"/>
      <c r="H680" s="23"/>
      <c r="I680" s="23"/>
      <c r="J680" s="45">
        <v>39.487400000000001</v>
      </c>
    </row>
    <row r="681" spans="1:10" ht="19.95" customHeight="1" x14ac:dyDescent="0.25">
      <c r="A681" s="23"/>
      <c r="B681" s="23"/>
      <c r="C681" s="23"/>
      <c r="D681" s="23"/>
      <c r="E681" s="23"/>
      <c r="F681" s="23" t="s">
        <v>284</v>
      </c>
      <c r="G681" s="23"/>
      <c r="H681" s="23"/>
      <c r="I681" s="23"/>
      <c r="J681" s="45">
        <v>0</v>
      </c>
    </row>
    <row r="682" spans="1:10" ht="19.95" customHeight="1" x14ac:dyDescent="0.25">
      <c r="A682" s="23"/>
      <c r="B682" s="23"/>
      <c r="C682" s="23"/>
      <c r="D682" s="23"/>
      <c r="E682" s="23"/>
      <c r="F682" s="23" t="s">
        <v>283</v>
      </c>
      <c r="G682" s="23"/>
      <c r="H682" s="23"/>
      <c r="I682" s="23"/>
      <c r="J682" s="45">
        <v>0</v>
      </c>
    </row>
    <row r="683" spans="1:10" ht="19.95" customHeight="1" x14ac:dyDescent="0.25">
      <c r="A683" s="40" t="s">
        <v>282</v>
      </c>
      <c r="B683" s="38" t="s">
        <v>197</v>
      </c>
      <c r="C683" s="40" t="s">
        <v>196</v>
      </c>
      <c r="D683" s="40" t="s">
        <v>281</v>
      </c>
      <c r="E683" s="38" t="s">
        <v>250</v>
      </c>
      <c r="F683" s="38" t="s">
        <v>258</v>
      </c>
      <c r="G683" s="38" t="s">
        <v>257</v>
      </c>
      <c r="H683" s="38"/>
      <c r="I683" s="38"/>
      <c r="J683" s="38" t="s">
        <v>248</v>
      </c>
    </row>
    <row r="684" spans="1:10" ht="25.95" customHeight="1" x14ac:dyDescent="0.25">
      <c r="A684" s="65" t="s">
        <v>216</v>
      </c>
      <c r="B684" s="66" t="s">
        <v>280</v>
      </c>
      <c r="C684" s="65" t="s">
        <v>52</v>
      </c>
      <c r="D684" s="65" t="s">
        <v>240</v>
      </c>
      <c r="E684" s="62">
        <v>13.659000000000001</v>
      </c>
      <c r="F684" s="63" t="s">
        <v>276</v>
      </c>
      <c r="G684" s="72" t="s">
        <v>279</v>
      </c>
      <c r="H684" s="72"/>
      <c r="I684" s="64"/>
      <c r="J684" s="71" t="s">
        <v>278</v>
      </c>
    </row>
    <row r="685" spans="1:10" ht="39" customHeight="1" x14ac:dyDescent="0.25">
      <c r="A685" s="65" t="s">
        <v>216</v>
      </c>
      <c r="B685" s="66" t="s">
        <v>277</v>
      </c>
      <c r="C685" s="65" t="s">
        <v>52</v>
      </c>
      <c r="D685" s="65" t="s">
        <v>242</v>
      </c>
      <c r="E685" s="62">
        <v>0.69699999999999995</v>
      </c>
      <c r="F685" s="63" t="s">
        <v>276</v>
      </c>
      <c r="G685" s="72" t="s">
        <v>275</v>
      </c>
      <c r="H685" s="72"/>
      <c r="I685" s="64"/>
      <c r="J685" s="71" t="s">
        <v>274</v>
      </c>
    </row>
    <row r="686" spans="1:10" ht="19.95" customHeight="1" x14ac:dyDescent="0.25">
      <c r="A686" s="23"/>
      <c r="B686" s="23"/>
      <c r="C686" s="23"/>
      <c r="D686" s="23"/>
      <c r="E686" s="23"/>
      <c r="F686" s="23" t="s">
        <v>273</v>
      </c>
      <c r="G686" s="23"/>
      <c r="H686" s="23"/>
      <c r="I686" s="23"/>
      <c r="J686" s="45">
        <v>434.8306</v>
      </c>
    </row>
    <row r="687" spans="1:10" ht="19.95" customHeight="1" x14ac:dyDescent="0.25">
      <c r="A687" s="40" t="s">
        <v>272</v>
      </c>
      <c r="B687" s="38" t="s">
        <v>197</v>
      </c>
      <c r="C687" s="40" t="s">
        <v>196</v>
      </c>
      <c r="D687" s="40" t="s">
        <v>271</v>
      </c>
      <c r="E687" s="38" t="s">
        <v>250</v>
      </c>
      <c r="F687" s="38" t="s">
        <v>258</v>
      </c>
      <c r="G687" s="38" t="s">
        <v>257</v>
      </c>
      <c r="H687" s="38"/>
      <c r="I687" s="38"/>
      <c r="J687" s="38" t="s">
        <v>248</v>
      </c>
    </row>
    <row r="688" spans="1:10" ht="25.95" customHeight="1" x14ac:dyDescent="0.25">
      <c r="A688" s="55" t="s">
        <v>210</v>
      </c>
      <c r="B688" s="56" t="s">
        <v>270</v>
      </c>
      <c r="C688" s="55" t="s">
        <v>52</v>
      </c>
      <c r="D688" s="55" t="s">
        <v>269</v>
      </c>
      <c r="E688" s="52">
        <v>5.0270000000000002E-2</v>
      </c>
      <c r="F688" s="53" t="s">
        <v>89</v>
      </c>
      <c r="G688" s="70" t="s">
        <v>268</v>
      </c>
      <c r="H688" s="70"/>
      <c r="I688" s="54"/>
      <c r="J688" s="67" t="s">
        <v>267</v>
      </c>
    </row>
    <row r="689" spans="1:10" ht="25.95" customHeight="1" x14ac:dyDescent="0.25">
      <c r="A689" s="55" t="s">
        <v>210</v>
      </c>
      <c r="B689" s="56" t="s">
        <v>266</v>
      </c>
      <c r="C689" s="55" t="s">
        <v>52</v>
      </c>
      <c r="D689" s="55" t="s">
        <v>265</v>
      </c>
      <c r="E689" s="52">
        <v>5.0270000000000002E-2</v>
      </c>
      <c r="F689" s="53" t="s">
        <v>89</v>
      </c>
      <c r="G689" s="70" t="s">
        <v>264</v>
      </c>
      <c r="H689" s="70"/>
      <c r="I689" s="54"/>
      <c r="J689" s="67" t="s">
        <v>263</v>
      </c>
    </row>
    <row r="690" spans="1:10" ht="19.95" customHeight="1" x14ac:dyDescent="0.25">
      <c r="A690" s="23"/>
      <c r="B690" s="23"/>
      <c r="C690" s="23"/>
      <c r="D690" s="23"/>
      <c r="E690" s="23"/>
      <c r="F690" s="23" t="s">
        <v>262</v>
      </c>
      <c r="G690" s="23"/>
      <c r="H690" s="23"/>
      <c r="I690" s="23"/>
      <c r="J690" s="45">
        <v>27.303599999999999</v>
      </c>
    </row>
    <row r="691" spans="1:10" ht="19.95" customHeight="1" x14ac:dyDescent="0.25">
      <c r="A691" s="40" t="s">
        <v>261</v>
      </c>
      <c r="B691" s="38" t="s">
        <v>260</v>
      </c>
      <c r="C691" s="40" t="s">
        <v>196</v>
      </c>
      <c r="D691" s="40" t="s">
        <v>10</v>
      </c>
      <c r="E691" s="38" t="s">
        <v>259</v>
      </c>
      <c r="F691" s="38" t="s">
        <v>250</v>
      </c>
      <c r="G691" s="39" t="s">
        <v>258</v>
      </c>
      <c r="H691" s="68" t="s">
        <v>257</v>
      </c>
      <c r="I691" s="68"/>
      <c r="J691" s="38" t="s">
        <v>248</v>
      </c>
    </row>
    <row r="692" spans="1:10" ht="39" customHeight="1" x14ac:dyDescent="0.25">
      <c r="A692" s="55" t="s">
        <v>210</v>
      </c>
      <c r="B692" s="56" t="s">
        <v>256</v>
      </c>
      <c r="C692" s="55" t="s">
        <v>52</v>
      </c>
      <c r="D692" s="55" t="s">
        <v>255</v>
      </c>
      <c r="E692" s="56" t="s">
        <v>241</v>
      </c>
      <c r="F692" s="52">
        <v>1.366E-2</v>
      </c>
      <c r="G692" s="53" t="s">
        <v>254</v>
      </c>
      <c r="H692" s="70">
        <v>34.31</v>
      </c>
      <c r="I692" s="54"/>
      <c r="J692" s="67">
        <v>0.47</v>
      </c>
    </row>
    <row r="693" spans="1:10" ht="39" customHeight="1" x14ac:dyDescent="0.25">
      <c r="A693" s="55" t="s">
        <v>210</v>
      </c>
      <c r="B693" s="56" t="s">
        <v>256</v>
      </c>
      <c r="C693" s="55" t="s">
        <v>52</v>
      </c>
      <c r="D693" s="55" t="s">
        <v>255</v>
      </c>
      <c r="E693" s="56" t="s">
        <v>243</v>
      </c>
      <c r="F693" s="52">
        <v>6.9999999999999999E-4</v>
      </c>
      <c r="G693" s="53" t="s">
        <v>254</v>
      </c>
      <c r="H693" s="70">
        <v>34.31</v>
      </c>
      <c r="I693" s="54"/>
      <c r="J693" s="67">
        <v>0.02</v>
      </c>
    </row>
    <row r="694" spans="1:10" ht="19.95" customHeight="1" x14ac:dyDescent="0.25">
      <c r="A694" s="23"/>
      <c r="B694" s="23"/>
      <c r="C694" s="23"/>
      <c r="D694" s="23"/>
      <c r="E694" s="23"/>
      <c r="F694" s="23" t="s">
        <v>253</v>
      </c>
      <c r="G694" s="23"/>
      <c r="H694" s="23"/>
      <c r="I694" s="23"/>
      <c r="J694" s="45">
        <v>0.49270000000000003</v>
      </c>
    </row>
    <row r="695" spans="1:10" ht="19.95" customHeight="1" x14ac:dyDescent="0.25">
      <c r="A695" s="40" t="s">
        <v>252</v>
      </c>
      <c r="B695" s="38" t="s">
        <v>251</v>
      </c>
      <c r="C695" s="40" t="s">
        <v>196</v>
      </c>
      <c r="D695" s="40" t="s">
        <v>10</v>
      </c>
      <c r="E695" s="38" t="s">
        <v>250</v>
      </c>
      <c r="F695" s="68" t="s">
        <v>249</v>
      </c>
      <c r="G695" s="69"/>
      <c r="H695" s="68"/>
      <c r="I695" s="68"/>
      <c r="J695" s="38" t="s">
        <v>248</v>
      </c>
    </row>
    <row r="696" spans="1:10" ht="19.95" customHeight="1" x14ac:dyDescent="0.25">
      <c r="A696" s="39"/>
      <c r="B696" s="39"/>
      <c r="C696" s="39"/>
      <c r="D696" s="39"/>
      <c r="E696" s="39"/>
      <c r="F696" s="39" t="s">
        <v>247</v>
      </c>
      <c r="G696" s="39" t="s">
        <v>246</v>
      </c>
      <c r="H696" s="39" t="s">
        <v>245</v>
      </c>
      <c r="I696" s="39" t="s">
        <v>244</v>
      </c>
      <c r="J696" s="39"/>
    </row>
    <row r="697" spans="1:10" ht="49.95" customHeight="1" x14ac:dyDescent="0.25">
      <c r="A697" s="55" t="s">
        <v>216</v>
      </c>
      <c r="B697" s="56" t="s">
        <v>243</v>
      </c>
      <c r="C697" s="55" t="s">
        <v>52</v>
      </c>
      <c r="D697" s="55" t="s">
        <v>242</v>
      </c>
      <c r="E697" s="52">
        <v>6.9999999999999999E-4</v>
      </c>
      <c r="F697" s="56" t="s">
        <v>239</v>
      </c>
      <c r="G697" s="56" t="s">
        <v>238</v>
      </c>
      <c r="H697" s="56" t="s">
        <v>237</v>
      </c>
      <c r="I697" s="56" t="s">
        <v>236</v>
      </c>
      <c r="J697" s="67">
        <v>0</v>
      </c>
    </row>
    <row r="698" spans="1:10" ht="49.95" customHeight="1" x14ac:dyDescent="0.25">
      <c r="A698" s="55" t="s">
        <v>216</v>
      </c>
      <c r="B698" s="56" t="s">
        <v>241</v>
      </c>
      <c r="C698" s="55" t="s">
        <v>52</v>
      </c>
      <c r="D698" s="55" t="s">
        <v>240</v>
      </c>
      <c r="E698" s="52">
        <v>1.366E-2</v>
      </c>
      <c r="F698" s="56" t="s">
        <v>239</v>
      </c>
      <c r="G698" s="56" t="s">
        <v>238</v>
      </c>
      <c r="H698" s="56" t="s">
        <v>237</v>
      </c>
      <c r="I698" s="56" t="s">
        <v>236</v>
      </c>
      <c r="J698" s="67">
        <v>0</v>
      </c>
    </row>
    <row r="699" spans="1:10" ht="19.95" customHeight="1" x14ac:dyDescent="0.25">
      <c r="A699" s="23"/>
      <c r="B699" s="23"/>
      <c r="C699" s="23"/>
      <c r="D699" s="23"/>
      <c r="E699" s="23"/>
      <c r="F699" s="23" t="s">
        <v>235</v>
      </c>
      <c r="G699" s="23"/>
      <c r="H699" s="23"/>
      <c r="I699" s="23"/>
      <c r="J699" s="45">
        <v>0</v>
      </c>
    </row>
    <row r="700" spans="1:10" x14ac:dyDescent="0.25">
      <c r="A700" s="50"/>
      <c r="B700" s="50"/>
      <c r="C700" s="50"/>
      <c r="D700" s="50"/>
      <c r="E700" s="50" t="s">
        <v>204</v>
      </c>
      <c r="F700" s="49">
        <v>0</v>
      </c>
      <c r="G700" s="50" t="s">
        <v>203</v>
      </c>
      <c r="H700" s="49">
        <v>19.47</v>
      </c>
      <c r="I700" s="50" t="s">
        <v>202</v>
      </c>
      <c r="J700" s="49">
        <v>19.469867457094459</v>
      </c>
    </row>
    <row r="701" spans="1:10" ht="49.95" customHeight="1" thickBot="1" x14ac:dyDescent="0.3">
      <c r="A701" s="45"/>
      <c r="B701" s="45"/>
      <c r="C701" s="45"/>
      <c r="D701" s="45"/>
      <c r="E701" s="45"/>
      <c r="F701" s="45"/>
      <c r="G701" s="45" t="s">
        <v>201</v>
      </c>
      <c r="H701" s="48" t="s">
        <v>234</v>
      </c>
      <c r="I701" s="45" t="s">
        <v>199</v>
      </c>
      <c r="J701" s="47">
        <v>2008.44</v>
      </c>
    </row>
    <row r="702" spans="1:10" ht="1.05" customHeight="1" thickTop="1" x14ac:dyDescent="0.25">
      <c r="A702" s="46"/>
      <c r="B702" s="46"/>
      <c r="C702" s="46"/>
      <c r="D702" s="46"/>
      <c r="E702" s="46"/>
      <c r="F702" s="46"/>
      <c r="G702" s="46"/>
      <c r="H702" s="46"/>
      <c r="I702" s="46"/>
      <c r="J702" s="46"/>
    </row>
    <row r="703" spans="1:10" ht="24" customHeight="1" x14ac:dyDescent="0.25">
      <c r="A703" s="37" t="s">
        <v>49</v>
      </c>
      <c r="B703" s="37"/>
      <c r="C703" s="37"/>
      <c r="D703" s="37" t="s">
        <v>48</v>
      </c>
      <c r="E703" s="37"/>
      <c r="F703" s="60"/>
      <c r="G703" s="60"/>
      <c r="H703" s="35"/>
      <c r="I703" s="37"/>
      <c r="J703" s="34">
        <v>4789.75</v>
      </c>
    </row>
    <row r="704" spans="1:10" ht="18" customHeight="1" x14ac:dyDescent="0.25">
      <c r="A704" s="40" t="s">
        <v>47</v>
      </c>
      <c r="B704" s="38" t="s">
        <v>197</v>
      </c>
      <c r="C704" s="40" t="s">
        <v>196</v>
      </c>
      <c r="D704" s="40" t="s">
        <v>10</v>
      </c>
      <c r="E704" s="59" t="s">
        <v>211</v>
      </c>
      <c r="F704" s="59"/>
      <c r="G704" s="39" t="s">
        <v>195</v>
      </c>
      <c r="H704" s="38" t="s">
        <v>11</v>
      </c>
      <c r="I704" s="38" t="s">
        <v>194</v>
      </c>
      <c r="J704" s="38" t="s">
        <v>12</v>
      </c>
    </row>
    <row r="705" spans="1:10" ht="39" customHeight="1" x14ac:dyDescent="0.25">
      <c r="A705" s="32" t="s">
        <v>210</v>
      </c>
      <c r="B705" s="30" t="s">
        <v>46</v>
      </c>
      <c r="C705" s="32" t="s">
        <v>42</v>
      </c>
      <c r="D705" s="32" t="s">
        <v>45</v>
      </c>
      <c r="E705" s="58" t="s">
        <v>222</v>
      </c>
      <c r="F705" s="58"/>
      <c r="G705" s="31" t="s">
        <v>34</v>
      </c>
      <c r="H705" s="57">
        <v>1</v>
      </c>
      <c r="I705" s="29">
        <v>0.69</v>
      </c>
      <c r="J705" s="29">
        <v>0.69</v>
      </c>
    </row>
    <row r="706" spans="1:10" ht="24" customHeight="1" x14ac:dyDescent="0.25">
      <c r="A706" s="55" t="s">
        <v>209</v>
      </c>
      <c r="B706" s="56" t="s">
        <v>226</v>
      </c>
      <c r="C706" s="55" t="s">
        <v>42</v>
      </c>
      <c r="D706" s="55" t="s">
        <v>225</v>
      </c>
      <c r="E706" s="54" t="s">
        <v>206</v>
      </c>
      <c r="F706" s="54"/>
      <c r="G706" s="53" t="s">
        <v>205</v>
      </c>
      <c r="H706" s="52">
        <v>8.9999999999999993E-3</v>
      </c>
      <c r="I706" s="51">
        <v>26.81</v>
      </c>
      <c r="J706" s="51">
        <v>0.24</v>
      </c>
    </row>
    <row r="707" spans="1:10" ht="39" customHeight="1" x14ac:dyDescent="0.25">
      <c r="A707" s="55" t="s">
        <v>209</v>
      </c>
      <c r="B707" s="56" t="s">
        <v>233</v>
      </c>
      <c r="C707" s="55" t="s">
        <v>42</v>
      </c>
      <c r="D707" s="55" t="s">
        <v>232</v>
      </c>
      <c r="E707" s="54" t="s">
        <v>231</v>
      </c>
      <c r="F707" s="54"/>
      <c r="G707" s="53" t="s">
        <v>230</v>
      </c>
      <c r="H707" s="52">
        <v>5.0000000000000001E-3</v>
      </c>
      <c r="I707" s="51">
        <v>10.67</v>
      </c>
      <c r="J707" s="51">
        <v>0.05</v>
      </c>
    </row>
    <row r="708" spans="1:10" ht="24" customHeight="1" x14ac:dyDescent="0.25">
      <c r="A708" s="55" t="s">
        <v>209</v>
      </c>
      <c r="B708" s="56" t="s">
        <v>208</v>
      </c>
      <c r="C708" s="55" t="s">
        <v>42</v>
      </c>
      <c r="D708" s="55" t="s">
        <v>207</v>
      </c>
      <c r="E708" s="54" t="s">
        <v>206</v>
      </c>
      <c r="F708" s="54"/>
      <c r="G708" s="53" t="s">
        <v>205</v>
      </c>
      <c r="H708" s="52">
        <v>1.9E-2</v>
      </c>
      <c r="I708" s="51">
        <v>21.46</v>
      </c>
      <c r="J708" s="51">
        <v>0.4</v>
      </c>
    </row>
    <row r="709" spans="1:10" x14ac:dyDescent="0.25">
      <c r="A709" s="50"/>
      <c r="B709" s="50"/>
      <c r="C709" s="50"/>
      <c r="D709" s="50"/>
      <c r="E709" s="50" t="s">
        <v>204</v>
      </c>
      <c r="F709" s="49">
        <v>0.47</v>
      </c>
      <c r="G709" s="50" t="s">
        <v>203</v>
      </c>
      <c r="H709" s="49">
        <v>0</v>
      </c>
      <c r="I709" s="50" t="s">
        <v>202</v>
      </c>
      <c r="J709" s="49">
        <v>0.47</v>
      </c>
    </row>
    <row r="710" spans="1:10" ht="49.95" customHeight="1" thickBot="1" x14ac:dyDescent="0.3">
      <c r="A710" s="45"/>
      <c r="B710" s="45"/>
      <c r="C710" s="45"/>
      <c r="D710" s="45"/>
      <c r="E710" s="45"/>
      <c r="F710" s="45"/>
      <c r="G710" s="45" t="s">
        <v>201</v>
      </c>
      <c r="H710" s="48" t="s">
        <v>212</v>
      </c>
      <c r="I710" s="45" t="s">
        <v>199</v>
      </c>
      <c r="J710" s="47">
        <v>36.049999999999997</v>
      </c>
    </row>
    <row r="711" spans="1:10" ht="1.05" customHeight="1" thickTop="1" x14ac:dyDescent="0.25">
      <c r="A711" s="46"/>
      <c r="B711" s="46"/>
      <c r="C711" s="46"/>
      <c r="D711" s="46"/>
      <c r="E711" s="46"/>
      <c r="F711" s="46"/>
      <c r="G711" s="46"/>
      <c r="H711" s="46"/>
      <c r="I711" s="46"/>
      <c r="J711" s="46"/>
    </row>
    <row r="712" spans="1:10" ht="18" customHeight="1" x14ac:dyDescent="0.25">
      <c r="A712" s="40" t="s">
        <v>44</v>
      </c>
      <c r="B712" s="38" t="s">
        <v>197</v>
      </c>
      <c r="C712" s="40" t="s">
        <v>196</v>
      </c>
      <c r="D712" s="40" t="s">
        <v>10</v>
      </c>
      <c r="E712" s="59" t="s">
        <v>211</v>
      </c>
      <c r="F712" s="59"/>
      <c r="G712" s="39" t="s">
        <v>195</v>
      </c>
      <c r="H712" s="38" t="s">
        <v>11</v>
      </c>
      <c r="I712" s="38" t="s">
        <v>194</v>
      </c>
      <c r="J712" s="38" t="s">
        <v>12</v>
      </c>
    </row>
    <row r="713" spans="1:10" ht="52.05" customHeight="1" x14ac:dyDescent="0.25">
      <c r="A713" s="32" t="s">
        <v>210</v>
      </c>
      <c r="B713" s="30" t="s">
        <v>43</v>
      </c>
      <c r="C713" s="32" t="s">
        <v>42</v>
      </c>
      <c r="D713" s="32" t="s">
        <v>41</v>
      </c>
      <c r="E713" s="58" t="s">
        <v>229</v>
      </c>
      <c r="F713" s="58"/>
      <c r="G713" s="31" t="s">
        <v>34</v>
      </c>
      <c r="H713" s="57">
        <v>1</v>
      </c>
      <c r="I713" s="29">
        <v>90.98</v>
      </c>
      <c r="J713" s="29">
        <v>90.98</v>
      </c>
    </row>
    <row r="714" spans="1:10" ht="24" customHeight="1" x14ac:dyDescent="0.25">
      <c r="A714" s="55" t="s">
        <v>209</v>
      </c>
      <c r="B714" s="56" t="s">
        <v>228</v>
      </c>
      <c r="C714" s="55" t="s">
        <v>42</v>
      </c>
      <c r="D714" s="55" t="s">
        <v>227</v>
      </c>
      <c r="E714" s="54" t="s">
        <v>206</v>
      </c>
      <c r="F714" s="54"/>
      <c r="G714" s="53" t="s">
        <v>205</v>
      </c>
      <c r="H714" s="52">
        <v>9.7600000000000006E-2</v>
      </c>
      <c r="I714" s="51">
        <v>26.4</v>
      </c>
      <c r="J714" s="51">
        <v>2.57</v>
      </c>
    </row>
    <row r="715" spans="1:10" ht="24" customHeight="1" x14ac:dyDescent="0.25">
      <c r="A715" s="55" t="s">
        <v>209</v>
      </c>
      <c r="B715" s="56" t="s">
        <v>208</v>
      </c>
      <c r="C715" s="55" t="s">
        <v>42</v>
      </c>
      <c r="D715" s="55" t="s">
        <v>207</v>
      </c>
      <c r="E715" s="54" t="s">
        <v>206</v>
      </c>
      <c r="F715" s="54"/>
      <c r="G715" s="53" t="s">
        <v>205</v>
      </c>
      <c r="H715" s="52">
        <v>0.24590000000000001</v>
      </c>
      <c r="I715" s="51">
        <v>21.46</v>
      </c>
      <c r="J715" s="51">
        <v>5.27</v>
      </c>
    </row>
    <row r="716" spans="1:10" ht="24" customHeight="1" x14ac:dyDescent="0.25">
      <c r="A716" s="55" t="s">
        <v>209</v>
      </c>
      <c r="B716" s="56" t="s">
        <v>226</v>
      </c>
      <c r="C716" s="55" t="s">
        <v>42</v>
      </c>
      <c r="D716" s="55" t="s">
        <v>225</v>
      </c>
      <c r="E716" s="54" t="s">
        <v>206</v>
      </c>
      <c r="F716" s="54"/>
      <c r="G716" s="53" t="s">
        <v>205</v>
      </c>
      <c r="H716" s="52">
        <v>0.14829999999999999</v>
      </c>
      <c r="I716" s="51">
        <v>26.81</v>
      </c>
      <c r="J716" s="51">
        <v>3.97</v>
      </c>
    </row>
    <row r="717" spans="1:10" ht="39" customHeight="1" x14ac:dyDescent="0.25">
      <c r="A717" s="55" t="s">
        <v>209</v>
      </c>
      <c r="B717" s="56" t="s">
        <v>224</v>
      </c>
      <c r="C717" s="55" t="s">
        <v>42</v>
      </c>
      <c r="D717" s="55" t="s">
        <v>223</v>
      </c>
      <c r="E717" s="54" t="s">
        <v>222</v>
      </c>
      <c r="F717" s="54"/>
      <c r="G717" s="53" t="s">
        <v>89</v>
      </c>
      <c r="H717" s="52">
        <v>7.3899999999999993E-2</v>
      </c>
      <c r="I717" s="51">
        <v>582.32000000000005</v>
      </c>
      <c r="J717" s="51">
        <v>43.03</v>
      </c>
    </row>
    <row r="718" spans="1:10" ht="25.95" customHeight="1" x14ac:dyDescent="0.25">
      <c r="A718" s="65" t="s">
        <v>216</v>
      </c>
      <c r="B718" s="66" t="s">
        <v>221</v>
      </c>
      <c r="C718" s="65" t="s">
        <v>42</v>
      </c>
      <c r="D718" s="65" t="s">
        <v>220</v>
      </c>
      <c r="E718" s="64" t="s">
        <v>213</v>
      </c>
      <c r="F718" s="64"/>
      <c r="G718" s="63" t="s">
        <v>75</v>
      </c>
      <c r="H718" s="62">
        <v>0.45</v>
      </c>
      <c r="I718" s="61">
        <v>4.05</v>
      </c>
      <c r="J718" s="61">
        <v>1.82</v>
      </c>
    </row>
    <row r="719" spans="1:10" ht="39" customHeight="1" x14ac:dyDescent="0.25">
      <c r="A719" s="65" t="s">
        <v>216</v>
      </c>
      <c r="B719" s="66" t="s">
        <v>219</v>
      </c>
      <c r="C719" s="65" t="s">
        <v>42</v>
      </c>
      <c r="D719" s="65" t="s">
        <v>218</v>
      </c>
      <c r="E719" s="64" t="s">
        <v>213</v>
      </c>
      <c r="F719" s="64"/>
      <c r="G719" s="63" t="s">
        <v>217</v>
      </c>
      <c r="H719" s="62">
        <v>1.0815999999999999</v>
      </c>
      <c r="I719" s="61">
        <v>31.29</v>
      </c>
      <c r="J719" s="61">
        <v>33.840000000000003</v>
      </c>
    </row>
    <row r="720" spans="1:10" ht="24" customHeight="1" x14ac:dyDescent="0.25">
      <c r="A720" s="65" t="s">
        <v>216</v>
      </c>
      <c r="B720" s="66" t="s">
        <v>215</v>
      </c>
      <c r="C720" s="65" t="s">
        <v>42</v>
      </c>
      <c r="D720" s="65" t="s">
        <v>214</v>
      </c>
      <c r="E720" s="64" t="s">
        <v>213</v>
      </c>
      <c r="F720" s="64"/>
      <c r="G720" s="63" t="s">
        <v>81</v>
      </c>
      <c r="H720" s="62">
        <v>2.4E-2</v>
      </c>
      <c r="I720" s="61">
        <v>20.32</v>
      </c>
      <c r="J720" s="61">
        <v>0.48</v>
      </c>
    </row>
    <row r="721" spans="1:10" x14ac:dyDescent="0.25">
      <c r="A721" s="50"/>
      <c r="B721" s="50"/>
      <c r="C721" s="50"/>
      <c r="D721" s="50"/>
      <c r="E721" s="50" t="s">
        <v>204</v>
      </c>
      <c r="F721" s="49">
        <v>13.53</v>
      </c>
      <c r="G721" s="50" t="s">
        <v>203</v>
      </c>
      <c r="H721" s="49">
        <v>0</v>
      </c>
      <c r="I721" s="50" t="s">
        <v>202</v>
      </c>
      <c r="J721" s="49">
        <v>13.53</v>
      </c>
    </row>
    <row r="722" spans="1:10" ht="49.95" customHeight="1" thickBot="1" x14ac:dyDescent="0.3">
      <c r="A722" s="45"/>
      <c r="B722" s="45"/>
      <c r="C722" s="45"/>
      <c r="D722" s="45"/>
      <c r="E722" s="45"/>
      <c r="F722" s="45"/>
      <c r="G722" s="45" t="s">
        <v>201</v>
      </c>
      <c r="H722" s="48" t="s">
        <v>212</v>
      </c>
      <c r="I722" s="45" t="s">
        <v>199</v>
      </c>
      <c r="J722" s="47">
        <v>4753.7</v>
      </c>
    </row>
    <row r="723" spans="1:10" ht="1.05" customHeight="1" thickTop="1" x14ac:dyDescent="0.25">
      <c r="A723" s="46"/>
      <c r="B723" s="46"/>
      <c r="C723" s="46"/>
      <c r="D723" s="46"/>
      <c r="E723" s="46"/>
      <c r="F723" s="46"/>
      <c r="G723" s="46"/>
      <c r="H723" s="46"/>
      <c r="I723" s="46"/>
      <c r="J723" s="46"/>
    </row>
    <row r="724" spans="1:10" ht="24" customHeight="1" x14ac:dyDescent="0.25">
      <c r="A724" s="37" t="s">
        <v>28</v>
      </c>
      <c r="B724" s="37"/>
      <c r="C724" s="37"/>
      <c r="D724" s="37" t="s">
        <v>29</v>
      </c>
      <c r="E724" s="37"/>
      <c r="F724" s="60"/>
      <c r="G724" s="60"/>
      <c r="H724" s="35"/>
      <c r="I724" s="37"/>
      <c r="J724" s="34">
        <v>6000</v>
      </c>
    </row>
    <row r="725" spans="1:10" ht="18" customHeight="1" x14ac:dyDescent="0.25">
      <c r="A725" s="40" t="s">
        <v>38</v>
      </c>
      <c r="B725" s="38" t="s">
        <v>197</v>
      </c>
      <c r="C725" s="40" t="s">
        <v>196</v>
      </c>
      <c r="D725" s="40" t="s">
        <v>10</v>
      </c>
      <c r="E725" s="59" t="s">
        <v>211</v>
      </c>
      <c r="F725" s="59"/>
      <c r="G725" s="39" t="s">
        <v>195</v>
      </c>
      <c r="H725" s="38" t="s">
        <v>11</v>
      </c>
      <c r="I725" s="38" t="s">
        <v>194</v>
      </c>
      <c r="J725" s="38" t="s">
        <v>12</v>
      </c>
    </row>
    <row r="726" spans="1:10" ht="24" customHeight="1" x14ac:dyDescent="0.25">
      <c r="A726" s="32" t="s">
        <v>210</v>
      </c>
      <c r="B726" s="30" t="s">
        <v>37</v>
      </c>
      <c r="C726" s="32" t="s">
        <v>36</v>
      </c>
      <c r="D726" s="32" t="s">
        <v>35</v>
      </c>
      <c r="E726" s="58" t="s">
        <v>206</v>
      </c>
      <c r="F726" s="58"/>
      <c r="G726" s="31" t="s">
        <v>34</v>
      </c>
      <c r="H726" s="57">
        <v>1</v>
      </c>
      <c r="I726" s="29">
        <v>3</v>
      </c>
      <c r="J726" s="29">
        <v>3</v>
      </c>
    </row>
    <row r="727" spans="1:10" ht="24" customHeight="1" x14ac:dyDescent="0.25">
      <c r="A727" s="55" t="s">
        <v>209</v>
      </c>
      <c r="B727" s="56" t="s">
        <v>208</v>
      </c>
      <c r="C727" s="55" t="s">
        <v>42</v>
      </c>
      <c r="D727" s="55" t="s">
        <v>207</v>
      </c>
      <c r="E727" s="54" t="s">
        <v>206</v>
      </c>
      <c r="F727" s="54"/>
      <c r="G727" s="53" t="s">
        <v>205</v>
      </c>
      <c r="H727" s="52">
        <v>0.14000000000000001</v>
      </c>
      <c r="I727" s="51">
        <v>21.46</v>
      </c>
      <c r="J727" s="51">
        <v>3</v>
      </c>
    </row>
    <row r="728" spans="1:10" x14ac:dyDescent="0.25">
      <c r="A728" s="50"/>
      <c r="B728" s="50"/>
      <c r="C728" s="50"/>
      <c r="D728" s="50"/>
      <c r="E728" s="50" t="s">
        <v>204</v>
      </c>
      <c r="F728" s="49">
        <v>2.14</v>
      </c>
      <c r="G728" s="50" t="s">
        <v>203</v>
      </c>
      <c r="H728" s="49">
        <v>0</v>
      </c>
      <c r="I728" s="50" t="s">
        <v>202</v>
      </c>
      <c r="J728" s="49">
        <v>2.14</v>
      </c>
    </row>
    <row r="729" spans="1:10" ht="49.95" customHeight="1" thickBot="1" x14ac:dyDescent="0.3">
      <c r="A729" s="45"/>
      <c r="B729" s="45"/>
      <c r="C729" s="45"/>
      <c r="D729" s="45"/>
      <c r="E729" s="45"/>
      <c r="F729" s="45"/>
      <c r="G729" s="45" t="s">
        <v>201</v>
      </c>
      <c r="H729" s="48" t="s">
        <v>200</v>
      </c>
      <c r="I729" s="45" t="s">
        <v>199</v>
      </c>
      <c r="J729" s="47">
        <v>6000</v>
      </c>
    </row>
    <row r="730" spans="1:10" ht="1.05" customHeight="1" thickTop="1" x14ac:dyDescent="0.25">
      <c r="A730" s="46"/>
      <c r="B730" s="46"/>
      <c r="C730" s="46"/>
      <c r="D730" s="46"/>
      <c r="E730" s="46"/>
      <c r="F730" s="46"/>
      <c r="G730" s="46"/>
      <c r="H730" s="46"/>
      <c r="I730" s="46"/>
      <c r="J730" s="46"/>
    </row>
    <row r="731" spans="1:10" x14ac:dyDescent="0.25">
      <c r="A731" s="27"/>
      <c r="B731" s="27"/>
      <c r="C731" s="27"/>
      <c r="D731" s="27"/>
      <c r="E731" s="27"/>
      <c r="F731" s="27"/>
      <c r="G731" s="27"/>
      <c r="H731" s="27"/>
      <c r="I731" s="27"/>
      <c r="J731" s="27"/>
    </row>
    <row r="732" spans="1:10" x14ac:dyDescent="0.25">
      <c r="A732" s="23"/>
      <c r="B732" s="23"/>
      <c r="C732" s="23"/>
      <c r="D732" s="26"/>
      <c r="E732" s="45"/>
      <c r="F732" s="25" t="s">
        <v>30</v>
      </c>
      <c r="G732" s="23"/>
      <c r="H732" s="24">
        <v>854058.76</v>
      </c>
      <c r="I732" s="23"/>
      <c r="J732" s="23"/>
    </row>
    <row r="733" spans="1:10" x14ac:dyDescent="0.25">
      <c r="A733" s="23"/>
      <c r="B733" s="23"/>
      <c r="C733" s="23"/>
      <c r="D733" s="26"/>
      <c r="E733" s="45"/>
      <c r="F733" s="25" t="s">
        <v>31</v>
      </c>
      <c r="G733" s="23"/>
      <c r="H733" s="24">
        <v>173800.95</v>
      </c>
      <c r="I733" s="23"/>
      <c r="J733" s="23"/>
    </row>
    <row r="734" spans="1:10" x14ac:dyDescent="0.25">
      <c r="A734" s="23"/>
      <c r="B734" s="23"/>
      <c r="C734" s="23"/>
      <c r="D734" s="26"/>
      <c r="E734" s="45"/>
      <c r="F734" s="25" t="s">
        <v>32</v>
      </c>
      <c r="G734" s="23"/>
      <c r="H734" s="24">
        <v>1027859.71</v>
      </c>
      <c r="I734" s="23"/>
      <c r="J734" s="23"/>
    </row>
    <row r="735" spans="1:10" ht="60" customHeight="1" x14ac:dyDescent="0.25">
      <c r="A735" s="22"/>
      <c r="B735" s="22"/>
      <c r="C735" s="22"/>
      <c r="D735" s="22"/>
      <c r="E735" s="22"/>
      <c r="F735" s="22"/>
      <c r="G735" s="22"/>
      <c r="H735" s="22"/>
      <c r="I735" s="22"/>
      <c r="J735" s="22"/>
    </row>
    <row r="736" spans="1:10" ht="70.05" customHeight="1" x14ac:dyDescent="0.25">
      <c r="A736" s="21" t="s">
        <v>33</v>
      </c>
      <c r="B736" s="16"/>
      <c r="C736" s="16"/>
      <c r="D736" s="16"/>
      <c r="E736" s="16"/>
      <c r="F736" s="16"/>
      <c r="G736" s="16"/>
      <c r="H736" s="16"/>
      <c r="I736" s="16"/>
      <c r="J736" s="16"/>
    </row>
  </sheetData>
  <mergeCells count="661">
    <mergeCell ref="E17:F17"/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25:F25"/>
    <mergeCell ref="E26:F26"/>
    <mergeCell ref="E6:F6"/>
    <mergeCell ref="E7:F7"/>
    <mergeCell ref="E8:F8"/>
    <mergeCell ref="E9:F9"/>
    <mergeCell ref="E10:F10"/>
    <mergeCell ref="E11:F11"/>
    <mergeCell ref="E12:F12"/>
    <mergeCell ref="E13:F13"/>
    <mergeCell ref="E33:F33"/>
    <mergeCell ref="E34:F34"/>
    <mergeCell ref="E35:F35"/>
    <mergeCell ref="E18:F18"/>
    <mergeCell ref="E19:F19"/>
    <mergeCell ref="E20:F20"/>
    <mergeCell ref="E21:F21"/>
    <mergeCell ref="E22:F22"/>
    <mergeCell ref="E23:F23"/>
    <mergeCell ref="E24:F24"/>
    <mergeCell ref="E27:F27"/>
    <mergeCell ref="E28:F28"/>
    <mergeCell ref="E29:F29"/>
    <mergeCell ref="E30:F30"/>
    <mergeCell ref="E31:F31"/>
    <mergeCell ref="E32:F32"/>
    <mergeCell ref="E56:F56"/>
    <mergeCell ref="E36:F36"/>
    <mergeCell ref="E40:F40"/>
    <mergeCell ref="E41:F41"/>
    <mergeCell ref="E42:F42"/>
    <mergeCell ref="E43:F43"/>
    <mergeCell ref="E44:F44"/>
    <mergeCell ref="E45:F45"/>
    <mergeCell ref="E46:F46"/>
    <mergeCell ref="E47:F47"/>
    <mergeCell ref="E64:F64"/>
    <mergeCell ref="E65:F65"/>
    <mergeCell ref="E48:F48"/>
    <mergeCell ref="E49:F49"/>
    <mergeCell ref="E50:F50"/>
    <mergeCell ref="E51:F51"/>
    <mergeCell ref="E52:F52"/>
    <mergeCell ref="E53:F53"/>
    <mergeCell ref="E54:F54"/>
    <mergeCell ref="E55:F55"/>
    <mergeCell ref="E72:F72"/>
    <mergeCell ref="E73:F73"/>
    <mergeCell ref="E74:F74"/>
    <mergeCell ref="E57:F57"/>
    <mergeCell ref="E58:F58"/>
    <mergeCell ref="E59:F59"/>
    <mergeCell ref="E60:F60"/>
    <mergeCell ref="E61:F61"/>
    <mergeCell ref="E62:F62"/>
    <mergeCell ref="E63:F63"/>
    <mergeCell ref="E66:F66"/>
    <mergeCell ref="E67:F67"/>
    <mergeCell ref="E68:F68"/>
    <mergeCell ref="E69:F69"/>
    <mergeCell ref="E70:F70"/>
    <mergeCell ref="E71:F71"/>
    <mergeCell ref="E92:F92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100:F100"/>
    <mergeCell ref="E101:F101"/>
    <mergeCell ref="E84:F84"/>
    <mergeCell ref="E85:F85"/>
    <mergeCell ref="E86:F86"/>
    <mergeCell ref="E87:F87"/>
    <mergeCell ref="E88:F88"/>
    <mergeCell ref="E89:F89"/>
    <mergeCell ref="E90:F90"/>
    <mergeCell ref="E91:F91"/>
    <mergeCell ref="F111:G111"/>
    <mergeCell ref="E112:F112"/>
    <mergeCell ref="E113:F113"/>
    <mergeCell ref="E93:F93"/>
    <mergeCell ref="E94:F94"/>
    <mergeCell ref="E95:F95"/>
    <mergeCell ref="E96:F96"/>
    <mergeCell ref="E97:F97"/>
    <mergeCell ref="E98:F98"/>
    <mergeCell ref="E99:F99"/>
    <mergeCell ref="E102:F102"/>
    <mergeCell ref="E103:F103"/>
    <mergeCell ref="E104:F104"/>
    <mergeCell ref="E105:F105"/>
    <mergeCell ref="E106:F106"/>
    <mergeCell ref="E107:F107"/>
    <mergeCell ref="E140:F140"/>
    <mergeCell ref="E114:F114"/>
    <mergeCell ref="E115:F115"/>
    <mergeCell ref="E116:F116"/>
    <mergeCell ref="E120:F120"/>
    <mergeCell ref="E121:F121"/>
    <mergeCell ref="E122:F122"/>
    <mergeCell ref="E123:F123"/>
    <mergeCell ref="E124:F124"/>
    <mergeCell ref="E125:F125"/>
    <mergeCell ref="E151:F151"/>
    <mergeCell ref="E152:F152"/>
    <mergeCell ref="E129:F129"/>
    <mergeCell ref="E130:F130"/>
    <mergeCell ref="E131:F131"/>
    <mergeCell ref="E132:F132"/>
    <mergeCell ref="E133:F133"/>
    <mergeCell ref="F137:G137"/>
    <mergeCell ref="E138:F138"/>
    <mergeCell ref="E139:F139"/>
    <mergeCell ref="E159:F159"/>
    <mergeCell ref="E163:F163"/>
    <mergeCell ref="E164:F164"/>
    <mergeCell ref="E141:F141"/>
    <mergeCell ref="E142:F142"/>
    <mergeCell ref="E143:F143"/>
    <mergeCell ref="E144:F144"/>
    <mergeCell ref="E145:F145"/>
    <mergeCell ref="E146:F146"/>
    <mergeCell ref="E147:F147"/>
    <mergeCell ref="C174:C175"/>
    <mergeCell ref="D174:D175"/>
    <mergeCell ref="E174:E175"/>
    <mergeCell ref="F174:G174"/>
    <mergeCell ref="E153:F153"/>
    <mergeCell ref="E154:F154"/>
    <mergeCell ref="E155:F155"/>
    <mergeCell ref="E156:F156"/>
    <mergeCell ref="E157:F157"/>
    <mergeCell ref="E158:F158"/>
    <mergeCell ref="A184:E184"/>
    <mergeCell ref="F184:I184"/>
    <mergeCell ref="E165:F165"/>
    <mergeCell ref="E166:F166"/>
    <mergeCell ref="E167:F167"/>
    <mergeCell ref="E168:F168"/>
    <mergeCell ref="E172:F172"/>
    <mergeCell ref="E173:F173"/>
    <mergeCell ref="A174:A175"/>
    <mergeCell ref="B174:B175"/>
    <mergeCell ref="F188:I188"/>
    <mergeCell ref="A189:E189"/>
    <mergeCell ref="F189:I189"/>
    <mergeCell ref="H174:I174"/>
    <mergeCell ref="J174:J175"/>
    <mergeCell ref="A179:E179"/>
    <mergeCell ref="F179:I179"/>
    <mergeCell ref="F180:I180"/>
    <mergeCell ref="A183:E183"/>
    <mergeCell ref="F183:I183"/>
    <mergeCell ref="H197:I197"/>
    <mergeCell ref="A198:E198"/>
    <mergeCell ref="F198:I198"/>
    <mergeCell ref="A185:E185"/>
    <mergeCell ref="F185:I185"/>
    <mergeCell ref="A186:E186"/>
    <mergeCell ref="F186:I186"/>
    <mergeCell ref="A187:E187"/>
    <mergeCell ref="F187:I187"/>
    <mergeCell ref="A188:E188"/>
    <mergeCell ref="E210:F210"/>
    <mergeCell ref="E211:F211"/>
    <mergeCell ref="E212:F212"/>
    <mergeCell ref="G191:I191"/>
    <mergeCell ref="G192:I192"/>
    <mergeCell ref="G193:I193"/>
    <mergeCell ref="A194:E194"/>
    <mergeCell ref="F194:I194"/>
    <mergeCell ref="H195:I195"/>
    <mergeCell ref="H196:I196"/>
    <mergeCell ref="F199:I199"/>
    <mergeCell ref="A203:E203"/>
    <mergeCell ref="F203:I203"/>
    <mergeCell ref="F207:G207"/>
    <mergeCell ref="E208:F208"/>
    <mergeCell ref="E209:F209"/>
    <mergeCell ref="E236:F236"/>
    <mergeCell ref="E213:F213"/>
    <mergeCell ref="E214:F214"/>
    <mergeCell ref="E215:F215"/>
    <mergeCell ref="E216:F216"/>
    <mergeCell ref="E217:F217"/>
    <mergeCell ref="E221:F221"/>
    <mergeCell ref="E222:F222"/>
    <mergeCell ref="E223:F223"/>
    <mergeCell ref="E224:F224"/>
    <mergeCell ref="E247:F247"/>
    <mergeCell ref="E248:F248"/>
    <mergeCell ref="E225:F225"/>
    <mergeCell ref="E226:F226"/>
    <mergeCell ref="E227:F227"/>
    <mergeCell ref="E228:F228"/>
    <mergeCell ref="E229:F229"/>
    <mergeCell ref="E230:F230"/>
    <mergeCell ref="E231:F231"/>
    <mergeCell ref="E235:F235"/>
    <mergeCell ref="E258:F258"/>
    <mergeCell ref="E259:F259"/>
    <mergeCell ref="E260:F260"/>
    <mergeCell ref="E237:F237"/>
    <mergeCell ref="E238:F238"/>
    <mergeCell ref="E239:F239"/>
    <mergeCell ref="E240:F240"/>
    <mergeCell ref="E241:F241"/>
    <mergeCell ref="F245:G245"/>
    <mergeCell ref="E246:F246"/>
    <mergeCell ref="E249:F249"/>
    <mergeCell ref="E250:F250"/>
    <mergeCell ref="E254:F254"/>
    <mergeCell ref="E255:F255"/>
    <mergeCell ref="E256:F256"/>
    <mergeCell ref="E257:F257"/>
    <mergeCell ref="E287:F287"/>
    <mergeCell ref="F264:G264"/>
    <mergeCell ref="E265:F265"/>
    <mergeCell ref="E266:F266"/>
    <mergeCell ref="E267:F267"/>
    <mergeCell ref="E268:F268"/>
    <mergeCell ref="E269:F269"/>
    <mergeCell ref="E273:F273"/>
    <mergeCell ref="E274:F274"/>
    <mergeCell ref="E275:F275"/>
    <mergeCell ref="E298:F298"/>
    <mergeCell ref="E299:F299"/>
    <mergeCell ref="E276:F276"/>
    <mergeCell ref="E277:F277"/>
    <mergeCell ref="E278:F278"/>
    <mergeCell ref="E279:F279"/>
    <mergeCell ref="E280:F280"/>
    <mergeCell ref="E284:F284"/>
    <mergeCell ref="E285:F285"/>
    <mergeCell ref="E286:F286"/>
    <mergeCell ref="E309:F309"/>
    <mergeCell ref="E310:F310"/>
    <mergeCell ref="E311:F311"/>
    <mergeCell ref="E288:F288"/>
    <mergeCell ref="E289:F289"/>
    <mergeCell ref="E290:F290"/>
    <mergeCell ref="E291:F291"/>
    <mergeCell ref="E292:F292"/>
    <mergeCell ref="E296:F296"/>
    <mergeCell ref="E297:F297"/>
    <mergeCell ref="E300:F300"/>
    <mergeCell ref="E301:F301"/>
    <mergeCell ref="E302:F302"/>
    <mergeCell ref="E303:F303"/>
    <mergeCell ref="E304:F304"/>
    <mergeCell ref="E305:F305"/>
    <mergeCell ref="E338:F338"/>
    <mergeCell ref="E312:F312"/>
    <mergeCell ref="E313:F313"/>
    <mergeCell ref="E317:F317"/>
    <mergeCell ref="E318:F318"/>
    <mergeCell ref="E319:F319"/>
    <mergeCell ref="E320:F320"/>
    <mergeCell ref="E321:F321"/>
    <mergeCell ref="E322:F322"/>
    <mergeCell ref="E323:F323"/>
    <mergeCell ref="E346:F346"/>
    <mergeCell ref="E347:F347"/>
    <mergeCell ref="E324:F324"/>
    <mergeCell ref="E325:F325"/>
    <mergeCell ref="E326:F326"/>
    <mergeCell ref="E330:F330"/>
    <mergeCell ref="E331:F331"/>
    <mergeCell ref="E332:F332"/>
    <mergeCell ref="E333:F333"/>
    <mergeCell ref="E334:F334"/>
    <mergeCell ref="E357:F357"/>
    <mergeCell ref="E358:F358"/>
    <mergeCell ref="E359:F359"/>
    <mergeCell ref="E339:F339"/>
    <mergeCell ref="E340:F340"/>
    <mergeCell ref="E341:F341"/>
    <mergeCell ref="E342:F342"/>
    <mergeCell ref="E343:F343"/>
    <mergeCell ref="E344:F344"/>
    <mergeCell ref="E345:F345"/>
    <mergeCell ref="E351:F351"/>
    <mergeCell ref="E352:F352"/>
    <mergeCell ref="E353:F353"/>
    <mergeCell ref="E354:F354"/>
    <mergeCell ref="E355:F355"/>
    <mergeCell ref="E356:F356"/>
    <mergeCell ref="E383:F383"/>
    <mergeCell ref="E363:F363"/>
    <mergeCell ref="E364:F364"/>
    <mergeCell ref="E365:F365"/>
    <mergeCell ref="E366:F366"/>
    <mergeCell ref="E367:F367"/>
    <mergeCell ref="E368:F368"/>
    <mergeCell ref="E369:F369"/>
    <mergeCell ref="E370:F370"/>
    <mergeCell ref="E371:F371"/>
    <mergeCell ref="E397:F397"/>
    <mergeCell ref="E398:F398"/>
    <mergeCell ref="E372:F372"/>
    <mergeCell ref="E373:F373"/>
    <mergeCell ref="E374:F374"/>
    <mergeCell ref="E375:F375"/>
    <mergeCell ref="E379:F379"/>
    <mergeCell ref="E380:F380"/>
    <mergeCell ref="E381:F381"/>
    <mergeCell ref="E382:F382"/>
    <mergeCell ref="E405:F405"/>
    <mergeCell ref="E406:F406"/>
    <mergeCell ref="E407:F407"/>
    <mergeCell ref="E387:F387"/>
    <mergeCell ref="E388:F388"/>
    <mergeCell ref="E389:F389"/>
    <mergeCell ref="E390:F390"/>
    <mergeCell ref="E391:F391"/>
    <mergeCell ref="E392:F392"/>
    <mergeCell ref="E393:F393"/>
    <mergeCell ref="E399:F399"/>
    <mergeCell ref="E400:F400"/>
    <mergeCell ref="E401:F401"/>
    <mergeCell ref="E402:F402"/>
    <mergeCell ref="E403:F403"/>
    <mergeCell ref="E404:F404"/>
    <mergeCell ref="E431:F431"/>
    <mergeCell ref="E408:F408"/>
    <mergeCell ref="E409:F409"/>
    <mergeCell ref="E413:F413"/>
    <mergeCell ref="E414:F414"/>
    <mergeCell ref="E415:F415"/>
    <mergeCell ref="E416:F416"/>
    <mergeCell ref="E417:F417"/>
    <mergeCell ref="E418:F418"/>
    <mergeCell ref="E419:F419"/>
    <mergeCell ref="E439:F439"/>
    <mergeCell ref="E440:F440"/>
    <mergeCell ref="E420:F420"/>
    <mergeCell ref="E421:F421"/>
    <mergeCell ref="E422:F422"/>
    <mergeCell ref="E423:F423"/>
    <mergeCell ref="E424:F424"/>
    <mergeCell ref="E425:F425"/>
    <mergeCell ref="E426:F426"/>
    <mergeCell ref="E427:F427"/>
    <mergeCell ref="E450:F450"/>
    <mergeCell ref="E451:F451"/>
    <mergeCell ref="E452:F452"/>
    <mergeCell ref="E432:F432"/>
    <mergeCell ref="E433:F433"/>
    <mergeCell ref="E434:F434"/>
    <mergeCell ref="E435:F435"/>
    <mergeCell ref="E436:F436"/>
    <mergeCell ref="E437:F437"/>
    <mergeCell ref="E438:F438"/>
    <mergeCell ref="E441:F441"/>
    <mergeCell ref="E442:F442"/>
    <mergeCell ref="E443:F443"/>
    <mergeCell ref="E444:F444"/>
    <mergeCell ref="E445:F445"/>
    <mergeCell ref="E449:F449"/>
    <mergeCell ref="F476:G476"/>
    <mergeCell ref="E453:F453"/>
    <mergeCell ref="E454:F454"/>
    <mergeCell ref="E455:F455"/>
    <mergeCell ref="E456:F456"/>
    <mergeCell ref="E457:F457"/>
    <mergeCell ref="E458:F458"/>
    <mergeCell ref="E459:F459"/>
    <mergeCell ref="E460:F460"/>
    <mergeCell ref="E461:F461"/>
    <mergeCell ref="E484:F484"/>
    <mergeCell ref="E485:F485"/>
    <mergeCell ref="E462:F462"/>
    <mergeCell ref="E463:F463"/>
    <mergeCell ref="E467:F467"/>
    <mergeCell ref="E468:F468"/>
    <mergeCell ref="E469:F469"/>
    <mergeCell ref="E470:F470"/>
    <mergeCell ref="E471:F471"/>
    <mergeCell ref="F475:G475"/>
    <mergeCell ref="E495:F495"/>
    <mergeCell ref="E496:F496"/>
    <mergeCell ref="E497:F497"/>
    <mergeCell ref="E477:F477"/>
    <mergeCell ref="E478:F478"/>
    <mergeCell ref="E479:F479"/>
    <mergeCell ref="E480:F480"/>
    <mergeCell ref="E481:F481"/>
    <mergeCell ref="E482:F482"/>
    <mergeCell ref="E483:F483"/>
    <mergeCell ref="E489:F489"/>
    <mergeCell ref="E490:F490"/>
    <mergeCell ref="E491:F491"/>
    <mergeCell ref="E492:F492"/>
    <mergeCell ref="E493:F493"/>
    <mergeCell ref="E494:F494"/>
    <mergeCell ref="E524:F524"/>
    <mergeCell ref="E501:F501"/>
    <mergeCell ref="E502:F502"/>
    <mergeCell ref="E503:F503"/>
    <mergeCell ref="E504:F504"/>
    <mergeCell ref="E505:F505"/>
    <mergeCell ref="E506:F506"/>
    <mergeCell ref="E507:F507"/>
    <mergeCell ref="E511:F511"/>
    <mergeCell ref="E512:F512"/>
    <mergeCell ref="E535:F535"/>
    <mergeCell ref="E536:F536"/>
    <mergeCell ref="E513:F513"/>
    <mergeCell ref="E514:F514"/>
    <mergeCell ref="E515:F515"/>
    <mergeCell ref="E516:F516"/>
    <mergeCell ref="E517:F517"/>
    <mergeCell ref="E521:F521"/>
    <mergeCell ref="E522:F522"/>
    <mergeCell ref="E523:F523"/>
    <mergeCell ref="E546:F546"/>
    <mergeCell ref="E547:F547"/>
    <mergeCell ref="E548:F548"/>
    <mergeCell ref="E525:F525"/>
    <mergeCell ref="F529:G529"/>
    <mergeCell ref="E530:F530"/>
    <mergeCell ref="E531:F531"/>
    <mergeCell ref="E532:F532"/>
    <mergeCell ref="E533:F533"/>
    <mergeCell ref="E534:F534"/>
    <mergeCell ref="E537:F537"/>
    <mergeCell ref="E538:F538"/>
    <mergeCell ref="E539:F539"/>
    <mergeCell ref="E543:F543"/>
    <mergeCell ref="E544:F544"/>
    <mergeCell ref="E545:F545"/>
    <mergeCell ref="F567:G567"/>
    <mergeCell ref="E549:F549"/>
    <mergeCell ref="E550:F550"/>
    <mergeCell ref="E551:F551"/>
    <mergeCell ref="E555:F555"/>
    <mergeCell ref="E556:F556"/>
    <mergeCell ref="E557:F557"/>
    <mergeCell ref="E558:F558"/>
    <mergeCell ref="E559:F559"/>
    <mergeCell ref="E560:F560"/>
    <mergeCell ref="A575:E575"/>
    <mergeCell ref="F575:I575"/>
    <mergeCell ref="F564:G564"/>
    <mergeCell ref="E565:F565"/>
    <mergeCell ref="E566:F566"/>
    <mergeCell ref="A567:A568"/>
    <mergeCell ref="B567:B568"/>
    <mergeCell ref="C567:C568"/>
    <mergeCell ref="D567:D568"/>
    <mergeCell ref="E567:E568"/>
    <mergeCell ref="F579:I579"/>
    <mergeCell ref="A580:E580"/>
    <mergeCell ref="F580:I580"/>
    <mergeCell ref="H567:I567"/>
    <mergeCell ref="J567:J568"/>
    <mergeCell ref="A570:E570"/>
    <mergeCell ref="F570:I570"/>
    <mergeCell ref="F571:I571"/>
    <mergeCell ref="A574:E574"/>
    <mergeCell ref="F574:I574"/>
    <mergeCell ref="E589:E590"/>
    <mergeCell ref="F589:G589"/>
    <mergeCell ref="H589:I589"/>
    <mergeCell ref="A576:E576"/>
    <mergeCell ref="F576:I576"/>
    <mergeCell ref="A577:E577"/>
    <mergeCell ref="F577:I577"/>
    <mergeCell ref="A578:E578"/>
    <mergeCell ref="F578:I578"/>
    <mergeCell ref="A579:E579"/>
    <mergeCell ref="F598:I598"/>
    <mergeCell ref="G582:I582"/>
    <mergeCell ref="A583:E583"/>
    <mergeCell ref="F583:I583"/>
    <mergeCell ref="E587:F587"/>
    <mergeCell ref="E588:F588"/>
    <mergeCell ref="A589:A590"/>
    <mergeCell ref="B589:B590"/>
    <mergeCell ref="C589:C590"/>
    <mergeCell ref="D589:D590"/>
    <mergeCell ref="G604:I604"/>
    <mergeCell ref="J589:J590"/>
    <mergeCell ref="A592:E592"/>
    <mergeCell ref="F592:I592"/>
    <mergeCell ref="F593:I593"/>
    <mergeCell ref="A596:E596"/>
    <mergeCell ref="F596:I596"/>
    <mergeCell ref="A597:E597"/>
    <mergeCell ref="F597:I597"/>
    <mergeCell ref="A598:E598"/>
    <mergeCell ref="F611:G611"/>
    <mergeCell ref="H611:I611"/>
    <mergeCell ref="A599:E599"/>
    <mergeCell ref="F599:I599"/>
    <mergeCell ref="A600:E600"/>
    <mergeCell ref="F600:I600"/>
    <mergeCell ref="A601:E601"/>
    <mergeCell ref="F601:I601"/>
    <mergeCell ref="A602:E602"/>
    <mergeCell ref="F602:I602"/>
    <mergeCell ref="F620:I620"/>
    <mergeCell ref="A605:E605"/>
    <mergeCell ref="F605:I605"/>
    <mergeCell ref="E609:F609"/>
    <mergeCell ref="E610:F610"/>
    <mergeCell ref="A611:A612"/>
    <mergeCell ref="B611:B612"/>
    <mergeCell ref="C611:C612"/>
    <mergeCell ref="D611:D612"/>
    <mergeCell ref="E611:E612"/>
    <mergeCell ref="G626:I626"/>
    <mergeCell ref="J611:J612"/>
    <mergeCell ref="A614:E614"/>
    <mergeCell ref="F614:I614"/>
    <mergeCell ref="F615:I615"/>
    <mergeCell ref="A618:E618"/>
    <mergeCell ref="F618:I618"/>
    <mergeCell ref="A619:E619"/>
    <mergeCell ref="F619:I619"/>
    <mergeCell ref="A620:E620"/>
    <mergeCell ref="F633:G633"/>
    <mergeCell ref="H633:I633"/>
    <mergeCell ref="A621:E621"/>
    <mergeCell ref="F621:I621"/>
    <mergeCell ref="A622:E622"/>
    <mergeCell ref="F622:I622"/>
    <mergeCell ref="A623:E623"/>
    <mergeCell ref="F623:I623"/>
    <mergeCell ref="A624:E624"/>
    <mergeCell ref="F624:I624"/>
    <mergeCell ref="F642:I642"/>
    <mergeCell ref="A627:E627"/>
    <mergeCell ref="F627:I627"/>
    <mergeCell ref="E631:F631"/>
    <mergeCell ref="E632:F632"/>
    <mergeCell ref="A633:A634"/>
    <mergeCell ref="B633:B634"/>
    <mergeCell ref="C633:C634"/>
    <mergeCell ref="D633:D634"/>
    <mergeCell ref="E633:E634"/>
    <mergeCell ref="G648:I648"/>
    <mergeCell ref="J633:J634"/>
    <mergeCell ref="A636:E636"/>
    <mergeCell ref="F636:I636"/>
    <mergeCell ref="F637:I637"/>
    <mergeCell ref="A640:E640"/>
    <mergeCell ref="F640:I640"/>
    <mergeCell ref="A641:E641"/>
    <mergeCell ref="F641:I641"/>
    <mergeCell ref="A642:E642"/>
    <mergeCell ref="H655:I655"/>
    <mergeCell ref="H656:I656"/>
    <mergeCell ref="A643:E643"/>
    <mergeCell ref="F643:I643"/>
    <mergeCell ref="A644:E644"/>
    <mergeCell ref="F644:I644"/>
    <mergeCell ref="A645:E645"/>
    <mergeCell ref="F645:I645"/>
    <mergeCell ref="A646:E646"/>
    <mergeCell ref="F646:I646"/>
    <mergeCell ref="G649:I649"/>
    <mergeCell ref="A650:E650"/>
    <mergeCell ref="F650:I650"/>
    <mergeCell ref="G652:I652"/>
    <mergeCell ref="G653:I653"/>
    <mergeCell ref="A654:E654"/>
    <mergeCell ref="F654:I654"/>
    <mergeCell ref="E667:F667"/>
    <mergeCell ref="E668:F668"/>
    <mergeCell ref="A669:A670"/>
    <mergeCell ref="B669:B670"/>
    <mergeCell ref="C669:C670"/>
    <mergeCell ref="D669:D670"/>
    <mergeCell ref="E669:E670"/>
    <mergeCell ref="F669:G669"/>
    <mergeCell ref="A677:E677"/>
    <mergeCell ref="F677:I677"/>
    <mergeCell ref="A678:E678"/>
    <mergeCell ref="F678:I678"/>
    <mergeCell ref="H657:I657"/>
    <mergeCell ref="A658:E658"/>
    <mergeCell ref="F658:I658"/>
    <mergeCell ref="F659:I659"/>
    <mergeCell ref="A663:E663"/>
    <mergeCell ref="F663:I663"/>
    <mergeCell ref="J669:J670"/>
    <mergeCell ref="A672:E672"/>
    <mergeCell ref="F672:I672"/>
    <mergeCell ref="F673:I673"/>
    <mergeCell ref="A676:E676"/>
    <mergeCell ref="F676:I676"/>
    <mergeCell ref="H669:I669"/>
    <mergeCell ref="H692:I692"/>
    <mergeCell ref="A679:E679"/>
    <mergeCell ref="F679:I679"/>
    <mergeCell ref="A680:E680"/>
    <mergeCell ref="F680:I680"/>
    <mergeCell ref="A681:E681"/>
    <mergeCell ref="F681:I681"/>
    <mergeCell ref="A682:E682"/>
    <mergeCell ref="F682:I682"/>
    <mergeCell ref="G684:I684"/>
    <mergeCell ref="E704:F704"/>
    <mergeCell ref="E705:F705"/>
    <mergeCell ref="G685:I685"/>
    <mergeCell ref="A686:E686"/>
    <mergeCell ref="F686:I686"/>
    <mergeCell ref="G688:I688"/>
    <mergeCell ref="G689:I689"/>
    <mergeCell ref="A690:E690"/>
    <mergeCell ref="F690:I690"/>
    <mergeCell ref="H691:I691"/>
    <mergeCell ref="E715:F715"/>
    <mergeCell ref="E716:F716"/>
    <mergeCell ref="E717:F717"/>
    <mergeCell ref="H693:I693"/>
    <mergeCell ref="A694:E694"/>
    <mergeCell ref="F694:I694"/>
    <mergeCell ref="F695:I695"/>
    <mergeCell ref="A699:E699"/>
    <mergeCell ref="F699:I699"/>
    <mergeCell ref="F703:G703"/>
    <mergeCell ref="E706:F706"/>
    <mergeCell ref="E707:F707"/>
    <mergeCell ref="E708:F708"/>
    <mergeCell ref="E712:F712"/>
    <mergeCell ref="E713:F713"/>
    <mergeCell ref="E714:F714"/>
    <mergeCell ref="A736:J736"/>
    <mergeCell ref="E718:F718"/>
    <mergeCell ref="E719:F719"/>
    <mergeCell ref="E720:F720"/>
    <mergeCell ref="F724:G724"/>
    <mergeCell ref="E725:F725"/>
    <mergeCell ref="E726:F726"/>
    <mergeCell ref="E727:F727"/>
    <mergeCell ref="A732:C732"/>
    <mergeCell ref="F732:G732"/>
    <mergeCell ref="H732:J732"/>
    <mergeCell ref="A733:C733"/>
    <mergeCell ref="F733:G733"/>
    <mergeCell ref="H733:J733"/>
    <mergeCell ref="A734:C734"/>
    <mergeCell ref="F734:G734"/>
    <mergeCell ref="H734:J734"/>
  </mergeCells>
  <pageMargins left="0.5" right="0.5" top="1" bottom="1" header="0.5" footer="0.5"/>
  <pageSetup paperSize="9" scale="73" fitToHeight="0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BEE52-C3B9-4B18-A57B-EC8337CEF0E2}">
  <sheetPr>
    <pageSetUpPr fitToPage="1"/>
  </sheetPr>
  <dimension ref="A1:J56"/>
  <sheetViews>
    <sheetView showWhiteSpace="0" workbookViewId="0">
      <selection activeCell="C6" sqref="C6"/>
    </sheetView>
  </sheetViews>
  <sheetFormatPr defaultRowHeight="13.8" x14ac:dyDescent="0.25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x14ac:dyDescent="0.25">
      <c r="A1" s="44"/>
      <c r="B1" s="44"/>
      <c r="C1" s="44" t="s">
        <v>0</v>
      </c>
      <c r="D1" s="44" t="s">
        <v>1</v>
      </c>
      <c r="E1" s="43" t="s">
        <v>2</v>
      </c>
      <c r="F1" s="43"/>
      <c r="G1" s="43"/>
      <c r="H1" s="43" t="s">
        <v>3</v>
      </c>
      <c r="I1" s="43"/>
      <c r="J1" s="16"/>
    </row>
    <row r="2" spans="1:10" ht="79.95" customHeight="1" x14ac:dyDescent="0.25">
      <c r="A2" s="42"/>
      <c r="B2" s="42"/>
      <c r="C2" s="42" t="s">
        <v>4</v>
      </c>
      <c r="D2" s="42" t="s">
        <v>5</v>
      </c>
      <c r="E2" s="25" t="s">
        <v>6</v>
      </c>
      <c r="F2" s="25"/>
      <c r="G2" s="25"/>
      <c r="H2" s="25" t="s">
        <v>7</v>
      </c>
      <c r="I2" s="25"/>
      <c r="J2" s="16"/>
    </row>
    <row r="3" spans="1:10" x14ac:dyDescent="0.25">
      <c r="A3" s="41" t="s">
        <v>932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30" customHeight="1" x14ac:dyDescent="0.25">
      <c r="A4" s="38" t="s">
        <v>197</v>
      </c>
      <c r="B4" s="40" t="s">
        <v>196</v>
      </c>
      <c r="C4" s="40" t="s">
        <v>10</v>
      </c>
      <c r="D4" s="40" t="s">
        <v>211</v>
      </c>
      <c r="E4" s="39" t="s">
        <v>195</v>
      </c>
      <c r="F4" s="38" t="s">
        <v>11</v>
      </c>
      <c r="G4" s="38" t="s">
        <v>931</v>
      </c>
      <c r="H4" s="38" t="s">
        <v>12</v>
      </c>
      <c r="I4" s="38" t="s">
        <v>13</v>
      </c>
      <c r="J4" s="38" t="s">
        <v>930</v>
      </c>
    </row>
    <row r="5" spans="1:10" ht="25.95" customHeight="1" x14ac:dyDescent="0.25">
      <c r="A5" s="56" t="s">
        <v>169</v>
      </c>
      <c r="B5" s="55" t="s">
        <v>52</v>
      </c>
      <c r="C5" s="55" t="s">
        <v>168</v>
      </c>
      <c r="D5" s="55" t="s">
        <v>39</v>
      </c>
      <c r="E5" s="53" t="s">
        <v>50</v>
      </c>
      <c r="F5" s="56" t="s">
        <v>929</v>
      </c>
      <c r="G5" s="56" t="s">
        <v>928</v>
      </c>
      <c r="H5" s="56" t="s">
        <v>927</v>
      </c>
      <c r="I5" s="56" t="s">
        <v>926</v>
      </c>
      <c r="J5" s="56" t="s">
        <v>926</v>
      </c>
    </row>
    <row r="6" spans="1:10" ht="39" customHeight="1" x14ac:dyDescent="0.25">
      <c r="A6" s="56" t="s">
        <v>163</v>
      </c>
      <c r="B6" s="55" t="s">
        <v>42</v>
      </c>
      <c r="C6" s="55" t="s">
        <v>162</v>
      </c>
      <c r="D6" s="55" t="s">
        <v>520</v>
      </c>
      <c r="E6" s="53" t="s">
        <v>34</v>
      </c>
      <c r="F6" s="56" t="s">
        <v>507</v>
      </c>
      <c r="G6" s="56" t="s">
        <v>925</v>
      </c>
      <c r="H6" s="56" t="s">
        <v>924</v>
      </c>
      <c r="I6" s="56" t="s">
        <v>923</v>
      </c>
      <c r="J6" s="56" t="s">
        <v>922</v>
      </c>
    </row>
    <row r="7" spans="1:10" ht="39" customHeight="1" x14ac:dyDescent="0.25">
      <c r="A7" s="56" t="s">
        <v>175</v>
      </c>
      <c r="B7" s="55" t="s">
        <v>36</v>
      </c>
      <c r="C7" s="55" t="s">
        <v>174</v>
      </c>
      <c r="D7" s="55" t="s">
        <v>520</v>
      </c>
      <c r="E7" s="53" t="s">
        <v>34</v>
      </c>
      <c r="F7" s="56" t="s">
        <v>554</v>
      </c>
      <c r="G7" s="56" t="s">
        <v>921</v>
      </c>
      <c r="H7" s="56" t="s">
        <v>920</v>
      </c>
      <c r="I7" s="56" t="s">
        <v>919</v>
      </c>
      <c r="J7" s="56" t="s">
        <v>918</v>
      </c>
    </row>
    <row r="8" spans="1:10" ht="52.05" customHeight="1" x14ac:dyDescent="0.25">
      <c r="A8" s="56" t="s">
        <v>172</v>
      </c>
      <c r="B8" s="55" t="s">
        <v>36</v>
      </c>
      <c r="C8" s="55" t="s">
        <v>171</v>
      </c>
      <c r="D8" s="55" t="s">
        <v>553</v>
      </c>
      <c r="E8" s="53" t="s">
        <v>89</v>
      </c>
      <c r="F8" s="56" t="s">
        <v>545</v>
      </c>
      <c r="G8" s="56" t="s">
        <v>917</v>
      </c>
      <c r="H8" s="56" t="s">
        <v>916</v>
      </c>
      <c r="I8" s="56" t="s">
        <v>915</v>
      </c>
      <c r="J8" s="56" t="s">
        <v>914</v>
      </c>
    </row>
    <row r="9" spans="1:10" ht="52.05" customHeight="1" x14ac:dyDescent="0.25">
      <c r="A9" s="56" t="s">
        <v>77</v>
      </c>
      <c r="B9" s="55" t="s">
        <v>42</v>
      </c>
      <c r="C9" s="55" t="s">
        <v>76</v>
      </c>
      <c r="D9" s="55" t="s">
        <v>327</v>
      </c>
      <c r="E9" s="53" t="s">
        <v>75</v>
      </c>
      <c r="F9" s="56" t="s">
        <v>913</v>
      </c>
      <c r="G9" s="56" t="s">
        <v>912</v>
      </c>
      <c r="H9" s="56" t="s">
        <v>911</v>
      </c>
      <c r="I9" s="56" t="s">
        <v>910</v>
      </c>
      <c r="J9" s="56" t="s">
        <v>909</v>
      </c>
    </row>
    <row r="10" spans="1:10" ht="25.95" customHeight="1" x14ac:dyDescent="0.25">
      <c r="A10" s="56" t="s">
        <v>145</v>
      </c>
      <c r="B10" s="55" t="s">
        <v>36</v>
      </c>
      <c r="C10" s="55" t="s">
        <v>144</v>
      </c>
      <c r="D10" s="55" t="s">
        <v>395</v>
      </c>
      <c r="E10" s="53" t="s">
        <v>101</v>
      </c>
      <c r="F10" s="56" t="s">
        <v>764</v>
      </c>
      <c r="G10" s="56" t="s">
        <v>908</v>
      </c>
      <c r="H10" s="56" t="s">
        <v>907</v>
      </c>
      <c r="I10" s="56" t="s">
        <v>906</v>
      </c>
      <c r="J10" s="56" t="s">
        <v>905</v>
      </c>
    </row>
    <row r="11" spans="1:10" ht="39" customHeight="1" x14ac:dyDescent="0.25">
      <c r="A11" s="56" t="s">
        <v>166</v>
      </c>
      <c r="B11" s="55" t="s">
        <v>42</v>
      </c>
      <c r="C11" s="55" t="s">
        <v>165</v>
      </c>
      <c r="D11" s="55" t="s">
        <v>229</v>
      </c>
      <c r="E11" s="53" t="s">
        <v>89</v>
      </c>
      <c r="F11" s="56" t="s">
        <v>904</v>
      </c>
      <c r="G11" s="56" t="s">
        <v>903</v>
      </c>
      <c r="H11" s="56" t="s">
        <v>902</v>
      </c>
      <c r="I11" s="56" t="s">
        <v>901</v>
      </c>
      <c r="J11" s="56" t="s">
        <v>900</v>
      </c>
    </row>
    <row r="12" spans="1:10" ht="39" customHeight="1" x14ac:dyDescent="0.25">
      <c r="A12" s="56" t="s">
        <v>103</v>
      </c>
      <c r="B12" s="55" t="s">
        <v>36</v>
      </c>
      <c r="C12" s="55" t="s">
        <v>102</v>
      </c>
      <c r="D12" s="55" t="s">
        <v>395</v>
      </c>
      <c r="E12" s="53" t="s">
        <v>101</v>
      </c>
      <c r="F12" s="56" t="s">
        <v>855</v>
      </c>
      <c r="G12" s="56" t="s">
        <v>899</v>
      </c>
      <c r="H12" s="56" t="s">
        <v>898</v>
      </c>
      <c r="I12" s="56" t="s">
        <v>897</v>
      </c>
      <c r="J12" s="56" t="s">
        <v>896</v>
      </c>
    </row>
    <row r="13" spans="1:10" ht="39" customHeight="1" x14ac:dyDescent="0.25">
      <c r="A13" s="56" t="s">
        <v>94</v>
      </c>
      <c r="B13" s="55" t="s">
        <v>42</v>
      </c>
      <c r="C13" s="55" t="s">
        <v>93</v>
      </c>
      <c r="D13" s="55" t="s">
        <v>222</v>
      </c>
      <c r="E13" s="53" t="s">
        <v>89</v>
      </c>
      <c r="F13" s="56" t="s">
        <v>873</v>
      </c>
      <c r="G13" s="56" t="s">
        <v>895</v>
      </c>
      <c r="H13" s="56" t="s">
        <v>894</v>
      </c>
      <c r="I13" s="56" t="s">
        <v>893</v>
      </c>
      <c r="J13" s="56" t="s">
        <v>892</v>
      </c>
    </row>
    <row r="14" spans="1:10" ht="39" customHeight="1" x14ac:dyDescent="0.25">
      <c r="A14" s="66" t="s">
        <v>87</v>
      </c>
      <c r="B14" s="65" t="s">
        <v>42</v>
      </c>
      <c r="C14" s="65" t="s">
        <v>86</v>
      </c>
      <c r="D14" s="65" t="s">
        <v>222</v>
      </c>
      <c r="E14" s="63" t="s">
        <v>81</v>
      </c>
      <c r="F14" s="66" t="s">
        <v>351</v>
      </c>
      <c r="G14" s="66" t="s">
        <v>891</v>
      </c>
      <c r="H14" s="66" t="s">
        <v>890</v>
      </c>
      <c r="I14" s="66" t="s">
        <v>889</v>
      </c>
      <c r="J14" s="66" t="s">
        <v>888</v>
      </c>
    </row>
    <row r="15" spans="1:10" ht="25.95" customHeight="1" x14ac:dyDescent="0.25">
      <c r="A15" s="66" t="s">
        <v>151</v>
      </c>
      <c r="B15" s="65" t="s">
        <v>36</v>
      </c>
      <c r="C15" s="65" t="s">
        <v>150</v>
      </c>
      <c r="D15" s="65" t="s">
        <v>206</v>
      </c>
      <c r="E15" s="63" t="s">
        <v>101</v>
      </c>
      <c r="F15" s="66" t="s">
        <v>887</v>
      </c>
      <c r="G15" s="66" t="s">
        <v>886</v>
      </c>
      <c r="H15" s="66" t="s">
        <v>885</v>
      </c>
      <c r="I15" s="66" t="s">
        <v>884</v>
      </c>
      <c r="J15" s="66" t="s">
        <v>883</v>
      </c>
    </row>
    <row r="16" spans="1:10" ht="52.05" customHeight="1" x14ac:dyDescent="0.25">
      <c r="A16" s="66" t="s">
        <v>139</v>
      </c>
      <c r="B16" s="65" t="s">
        <v>42</v>
      </c>
      <c r="C16" s="65" t="s">
        <v>138</v>
      </c>
      <c r="D16" s="65" t="s">
        <v>395</v>
      </c>
      <c r="E16" s="63" t="s">
        <v>101</v>
      </c>
      <c r="F16" s="66" t="s">
        <v>779</v>
      </c>
      <c r="G16" s="66" t="s">
        <v>882</v>
      </c>
      <c r="H16" s="66" t="s">
        <v>881</v>
      </c>
      <c r="I16" s="66" t="s">
        <v>880</v>
      </c>
      <c r="J16" s="66" t="s">
        <v>879</v>
      </c>
    </row>
    <row r="17" spans="1:10" ht="39" customHeight="1" x14ac:dyDescent="0.25">
      <c r="A17" s="66" t="s">
        <v>160</v>
      </c>
      <c r="B17" s="65" t="s">
        <v>42</v>
      </c>
      <c r="C17" s="65" t="s">
        <v>159</v>
      </c>
      <c r="D17" s="65" t="s">
        <v>327</v>
      </c>
      <c r="E17" s="63" t="s">
        <v>34</v>
      </c>
      <c r="F17" s="66" t="s">
        <v>878</v>
      </c>
      <c r="G17" s="66" t="s">
        <v>877</v>
      </c>
      <c r="H17" s="66" t="s">
        <v>876</v>
      </c>
      <c r="I17" s="66" t="s">
        <v>875</v>
      </c>
      <c r="J17" s="66" t="s">
        <v>874</v>
      </c>
    </row>
    <row r="18" spans="1:10" ht="25.95" customHeight="1" x14ac:dyDescent="0.25">
      <c r="A18" s="66" t="s">
        <v>91</v>
      </c>
      <c r="B18" s="65" t="s">
        <v>42</v>
      </c>
      <c r="C18" s="65" t="s">
        <v>90</v>
      </c>
      <c r="D18" s="65" t="s">
        <v>222</v>
      </c>
      <c r="E18" s="63" t="s">
        <v>89</v>
      </c>
      <c r="F18" s="66" t="s">
        <v>873</v>
      </c>
      <c r="G18" s="66" t="s">
        <v>872</v>
      </c>
      <c r="H18" s="66" t="s">
        <v>871</v>
      </c>
      <c r="I18" s="66" t="s">
        <v>870</v>
      </c>
      <c r="J18" s="66" t="s">
        <v>869</v>
      </c>
    </row>
    <row r="19" spans="1:10" ht="24" customHeight="1" x14ac:dyDescent="0.25">
      <c r="A19" s="66" t="s">
        <v>84</v>
      </c>
      <c r="B19" s="65" t="s">
        <v>83</v>
      </c>
      <c r="C19" s="65" t="s">
        <v>82</v>
      </c>
      <c r="D19" s="65" t="s">
        <v>350</v>
      </c>
      <c r="E19" s="63" t="s">
        <v>81</v>
      </c>
      <c r="F19" s="66" t="s">
        <v>343</v>
      </c>
      <c r="G19" s="66" t="s">
        <v>868</v>
      </c>
      <c r="H19" s="66" t="s">
        <v>867</v>
      </c>
      <c r="I19" s="66" t="s">
        <v>866</v>
      </c>
      <c r="J19" s="66" t="s">
        <v>865</v>
      </c>
    </row>
    <row r="20" spans="1:10" ht="64.95" customHeight="1" x14ac:dyDescent="0.25">
      <c r="A20" s="66" t="s">
        <v>136</v>
      </c>
      <c r="B20" s="65" t="s">
        <v>42</v>
      </c>
      <c r="C20" s="65" t="s">
        <v>135</v>
      </c>
      <c r="D20" s="65" t="s">
        <v>395</v>
      </c>
      <c r="E20" s="63" t="s">
        <v>101</v>
      </c>
      <c r="F20" s="66" t="s">
        <v>779</v>
      </c>
      <c r="G20" s="66" t="s">
        <v>864</v>
      </c>
      <c r="H20" s="66" t="s">
        <v>863</v>
      </c>
      <c r="I20" s="66" t="s">
        <v>862</v>
      </c>
      <c r="J20" s="66" t="s">
        <v>861</v>
      </c>
    </row>
    <row r="21" spans="1:10" ht="24" customHeight="1" x14ac:dyDescent="0.25">
      <c r="A21" s="66" t="s">
        <v>118</v>
      </c>
      <c r="B21" s="65" t="s">
        <v>36</v>
      </c>
      <c r="C21" s="65" t="s">
        <v>117</v>
      </c>
      <c r="D21" s="65" t="s">
        <v>438</v>
      </c>
      <c r="E21" s="63" t="s">
        <v>101</v>
      </c>
      <c r="F21" s="66" t="s">
        <v>860</v>
      </c>
      <c r="G21" s="66" t="s">
        <v>859</v>
      </c>
      <c r="H21" s="66" t="s">
        <v>858</v>
      </c>
      <c r="I21" s="66" t="s">
        <v>857</v>
      </c>
      <c r="J21" s="66" t="s">
        <v>856</v>
      </c>
    </row>
    <row r="22" spans="1:10" ht="24" customHeight="1" x14ac:dyDescent="0.25">
      <c r="A22" s="66" t="s">
        <v>157</v>
      </c>
      <c r="B22" s="65" t="s">
        <v>42</v>
      </c>
      <c r="C22" s="65" t="s">
        <v>156</v>
      </c>
      <c r="D22" s="65" t="s">
        <v>395</v>
      </c>
      <c r="E22" s="63" t="s">
        <v>101</v>
      </c>
      <c r="F22" s="66" t="s">
        <v>855</v>
      </c>
      <c r="G22" s="66" t="s">
        <v>854</v>
      </c>
      <c r="H22" s="66" t="s">
        <v>853</v>
      </c>
      <c r="I22" s="66" t="s">
        <v>852</v>
      </c>
      <c r="J22" s="66" t="s">
        <v>851</v>
      </c>
    </row>
    <row r="23" spans="1:10" ht="24" customHeight="1" x14ac:dyDescent="0.25">
      <c r="A23" s="66" t="s">
        <v>37</v>
      </c>
      <c r="B23" s="65" t="s">
        <v>36</v>
      </c>
      <c r="C23" s="65" t="s">
        <v>35</v>
      </c>
      <c r="D23" s="65" t="s">
        <v>206</v>
      </c>
      <c r="E23" s="63" t="s">
        <v>34</v>
      </c>
      <c r="F23" s="66" t="s">
        <v>850</v>
      </c>
      <c r="G23" s="66" t="s">
        <v>733</v>
      </c>
      <c r="H23" s="66" t="s">
        <v>849</v>
      </c>
      <c r="I23" s="66" t="s">
        <v>848</v>
      </c>
      <c r="J23" s="66" t="s">
        <v>847</v>
      </c>
    </row>
    <row r="24" spans="1:10" ht="52.05" customHeight="1" x14ac:dyDescent="0.25">
      <c r="A24" s="66" t="s">
        <v>130</v>
      </c>
      <c r="B24" s="65" t="s">
        <v>42</v>
      </c>
      <c r="C24" s="65" t="s">
        <v>129</v>
      </c>
      <c r="D24" s="65" t="s">
        <v>395</v>
      </c>
      <c r="E24" s="63" t="s">
        <v>101</v>
      </c>
      <c r="F24" s="66" t="s">
        <v>779</v>
      </c>
      <c r="G24" s="66" t="s">
        <v>846</v>
      </c>
      <c r="H24" s="66" t="s">
        <v>845</v>
      </c>
      <c r="I24" s="66" t="s">
        <v>844</v>
      </c>
      <c r="J24" s="66" t="s">
        <v>843</v>
      </c>
    </row>
    <row r="25" spans="1:10" ht="64.95" customHeight="1" x14ac:dyDescent="0.25">
      <c r="A25" s="66" t="s">
        <v>133</v>
      </c>
      <c r="B25" s="65" t="s">
        <v>42</v>
      </c>
      <c r="C25" s="65" t="s">
        <v>132</v>
      </c>
      <c r="D25" s="65" t="s">
        <v>395</v>
      </c>
      <c r="E25" s="63" t="s">
        <v>101</v>
      </c>
      <c r="F25" s="66" t="s">
        <v>779</v>
      </c>
      <c r="G25" s="66" t="s">
        <v>842</v>
      </c>
      <c r="H25" s="66" t="s">
        <v>841</v>
      </c>
      <c r="I25" s="66" t="s">
        <v>840</v>
      </c>
      <c r="J25" s="66" t="s">
        <v>839</v>
      </c>
    </row>
    <row r="26" spans="1:10" ht="52.05" customHeight="1" x14ac:dyDescent="0.25">
      <c r="A26" s="66" t="s">
        <v>127</v>
      </c>
      <c r="B26" s="65" t="s">
        <v>42</v>
      </c>
      <c r="C26" s="65" t="s">
        <v>126</v>
      </c>
      <c r="D26" s="65" t="s">
        <v>395</v>
      </c>
      <c r="E26" s="63" t="s">
        <v>101</v>
      </c>
      <c r="F26" s="66" t="s">
        <v>779</v>
      </c>
      <c r="G26" s="66" t="s">
        <v>838</v>
      </c>
      <c r="H26" s="66" t="s">
        <v>837</v>
      </c>
      <c r="I26" s="66" t="s">
        <v>836</v>
      </c>
      <c r="J26" s="66" t="s">
        <v>835</v>
      </c>
    </row>
    <row r="27" spans="1:10" ht="25.95" customHeight="1" x14ac:dyDescent="0.25">
      <c r="A27" s="66" t="s">
        <v>154</v>
      </c>
      <c r="B27" s="65" t="s">
        <v>42</v>
      </c>
      <c r="C27" s="65" t="s">
        <v>153</v>
      </c>
      <c r="D27" s="65" t="s">
        <v>501</v>
      </c>
      <c r="E27" s="63" t="s">
        <v>101</v>
      </c>
      <c r="F27" s="66" t="s">
        <v>834</v>
      </c>
      <c r="G27" s="66" t="s">
        <v>833</v>
      </c>
      <c r="H27" s="66" t="s">
        <v>832</v>
      </c>
      <c r="I27" s="66" t="s">
        <v>831</v>
      </c>
      <c r="J27" s="66" t="s">
        <v>830</v>
      </c>
    </row>
    <row r="28" spans="1:10" ht="25.95" customHeight="1" x14ac:dyDescent="0.25">
      <c r="A28" s="66" t="s">
        <v>121</v>
      </c>
      <c r="B28" s="65" t="s">
        <v>36</v>
      </c>
      <c r="C28" s="65" t="s">
        <v>120</v>
      </c>
      <c r="D28" s="65" t="s">
        <v>206</v>
      </c>
      <c r="E28" s="63" t="s">
        <v>101</v>
      </c>
      <c r="F28" s="66" t="s">
        <v>779</v>
      </c>
      <c r="G28" s="66" t="s">
        <v>829</v>
      </c>
      <c r="H28" s="66" t="s">
        <v>828</v>
      </c>
      <c r="I28" s="66" t="s">
        <v>827</v>
      </c>
      <c r="J28" s="66" t="s">
        <v>826</v>
      </c>
    </row>
    <row r="29" spans="1:10" ht="64.95" customHeight="1" x14ac:dyDescent="0.25">
      <c r="A29" s="66" t="s">
        <v>142</v>
      </c>
      <c r="B29" s="65" t="s">
        <v>42</v>
      </c>
      <c r="C29" s="65" t="s">
        <v>141</v>
      </c>
      <c r="D29" s="65" t="s">
        <v>395</v>
      </c>
      <c r="E29" s="63" t="s">
        <v>101</v>
      </c>
      <c r="F29" s="66" t="s">
        <v>779</v>
      </c>
      <c r="G29" s="66" t="s">
        <v>825</v>
      </c>
      <c r="H29" s="66" t="s">
        <v>824</v>
      </c>
      <c r="I29" s="66" t="s">
        <v>820</v>
      </c>
      <c r="J29" s="66" t="s">
        <v>823</v>
      </c>
    </row>
    <row r="30" spans="1:10" ht="52.05" customHeight="1" x14ac:dyDescent="0.25">
      <c r="A30" s="66" t="s">
        <v>43</v>
      </c>
      <c r="B30" s="65" t="s">
        <v>42</v>
      </c>
      <c r="C30" s="65" t="s">
        <v>41</v>
      </c>
      <c r="D30" s="65" t="s">
        <v>229</v>
      </c>
      <c r="E30" s="63" t="s">
        <v>34</v>
      </c>
      <c r="F30" s="66" t="s">
        <v>212</v>
      </c>
      <c r="G30" s="66" t="s">
        <v>822</v>
      </c>
      <c r="H30" s="66" t="s">
        <v>821</v>
      </c>
      <c r="I30" s="66" t="s">
        <v>820</v>
      </c>
      <c r="J30" s="66" t="s">
        <v>819</v>
      </c>
    </row>
    <row r="31" spans="1:10" ht="25.95" customHeight="1" x14ac:dyDescent="0.25">
      <c r="A31" s="74" t="s">
        <v>148</v>
      </c>
      <c r="B31" s="76" t="s">
        <v>36</v>
      </c>
      <c r="C31" s="76" t="s">
        <v>147</v>
      </c>
      <c r="D31" s="76" t="s">
        <v>438</v>
      </c>
      <c r="E31" s="75" t="s">
        <v>101</v>
      </c>
      <c r="F31" s="74" t="s">
        <v>779</v>
      </c>
      <c r="G31" s="74" t="s">
        <v>818</v>
      </c>
      <c r="H31" s="74" t="s">
        <v>817</v>
      </c>
      <c r="I31" s="74" t="s">
        <v>816</v>
      </c>
      <c r="J31" s="74" t="s">
        <v>815</v>
      </c>
    </row>
    <row r="32" spans="1:10" ht="39" customHeight="1" x14ac:dyDescent="0.25">
      <c r="A32" s="74" t="s">
        <v>56</v>
      </c>
      <c r="B32" s="76" t="s">
        <v>52</v>
      </c>
      <c r="C32" s="76" t="s">
        <v>55</v>
      </c>
      <c r="D32" s="76" t="s">
        <v>39</v>
      </c>
      <c r="E32" s="75" t="s">
        <v>50</v>
      </c>
      <c r="F32" s="74" t="s">
        <v>814</v>
      </c>
      <c r="G32" s="74" t="s">
        <v>813</v>
      </c>
      <c r="H32" s="74" t="s">
        <v>812</v>
      </c>
      <c r="I32" s="74" t="s">
        <v>811</v>
      </c>
      <c r="J32" s="74" t="s">
        <v>810</v>
      </c>
    </row>
    <row r="33" spans="1:10" ht="25.95" customHeight="1" x14ac:dyDescent="0.25">
      <c r="A33" s="74" t="s">
        <v>189</v>
      </c>
      <c r="B33" s="76" t="s">
        <v>36</v>
      </c>
      <c r="C33" s="76" t="s">
        <v>188</v>
      </c>
      <c r="D33" s="76" t="s">
        <v>703</v>
      </c>
      <c r="E33" s="75" t="s">
        <v>101</v>
      </c>
      <c r="F33" s="74" t="s">
        <v>809</v>
      </c>
      <c r="G33" s="74" t="s">
        <v>808</v>
      </c>
      <c r="H33" s="74" t="s">
        <v>808</v>
      </c>
      <c r="I33" s="74" t="s">
        <v>807</v>
      </c>
      <c r="J33" s="74" t="s">
        <v>806</v>
      </c>
    </row>
    <row r="34" spans="1:10" ht="39" customHeight="1" x14ac:dyDescent="0.25">
      <c r="A34" s="74" t="s">
        <v>186</v>
      </c>
      <c r="B34" s="76" t="s">
        <v>42</v>
      </c>
      <c r="C34" s="76" t="s">
        <v>185</v>
      </c>
      <c r="D34" s="76" t="s">
        <v>703</v>
      </c>
      <c r="E34" s="75" t="s">
        <v>34</v>
      </c>
      <c r="F34" s="74" t="s">
        <v>779</v>
      </c>
      <c r="G34" s="74" t="s">
        <v>805</v>
      </c>
      <c r="H34" s="74" t="s">
        <v>804</v>
      </c>
      <c r="I34" s="74" t="s">
        <v>803</v>
      </c>
      <c r="J34" s="74" t="s">
        <v>802</v>
      </c>
    </row>
    <row r="35" spans="1:10" ht="39" customHeight="1" x14ac:dyDescent="0.25">
      <c r="A35" s="74" t="s">
        <v>106</v>
      </c>
      <c r="B35" s="76" t="s">
        <v>36</v>
      </c>
      <c r="C35" s="76" t="s">
        <v>105</v>
      </c>
      <c r="D35" s="76" t="s">
        <v>424</v>
      </c>
      <c r="E35" s="75" t="s">
        <v>101</v>
      </c>
      <c r="F35" s="74" t="s">
        <v>779</v>
      </c>
      <c r="G35" s="74" t="s">
        <v>801</v>
      </c>
      <c r="H35" s="74" t="s">
        <v>800</v>
      </c>
      <c r="I35" s="74" t="s">
        <v>793</v>
      </c>
      <c r="J35" s="74" t="s">
        <v>799</v>
      </c>
    </row>
    <row r="36" spans="1:10" ht="25.95" customHeight="1" x14ac:dyDescent="0.25">
      <c r="A36" s="74" t="s">
        <v>115</v>
      </c>
      <c r="B36" s="76" t="s">
        <v>36</v>
      </c>
      <c r="C36" s="76" t="s">
        <v>114</v>
      </c>
      <c r="D36" s="76" t="s">
        <v>438</v>
      </c>
      <c r="E36" s="75" t="s">
        <v>101</v>
      </c>
      <c r="F36" s="74" t="s">
        <v>779</v>
      </c>
      <c r="G36" s="74" t="s">
        <v>798</v>
      </c>
      <c r="H36" s="74" t="s">
        <v>797</v>
      </c>
      <c r="I36" s="74" t="s">
        <v>793</v>
      </c>
      <c r="J36" s="74" t="s">
        <v>796</v>
      </c>
    </row>
    <row r="37" spans="1:10" ht="39" customHeight="1" x14ac:dyDescent="0.25">
      <c r="A37" s="74" t="s">
        <v>53</v>
      </c>
      <c r="B37" s="76" t="s">
        <v>52</v>
      </c>
      <c r="C37" s="76" t="s">
        <v>51</v>
      </c>
      <c r="D37" s="76" t="s">
        <v>39</v>
      </c>
      <c r="E37" s="75" t="s">
        <v>50</v>
      </c>
      <c r="F37" s="74" t="s">
        <v>764</v>
      </c>
      <c r="G37" s="74" t="s">
        <v>795</v>
      </c>
      <c r="H37" s="74" t="s">
        <v>794</v>
      </c>
      <c r="I37" s="74" t="s">
        <v>793</v>
      </c>
      <c r="J37" s="74" t="s">
        <v>792</v>
      </c>
    </row>
    <row r="38" spans="1:10" ht="39" customHeight="1" x14ac:dyDescent="0.25">
      <c r="A38" s="74" t="s">
        <v>109</v>
      </c>
      <c r="B38" s="76" t="s">
        <v>36</v>
      </c>
      <c r="C38" s="76" t="s">
        <v>108</v>
      </c>
      <c r="D38" s="76" t="s">
        <v>424</v>
      </c>
      <c r="E38" s="75" t="s">
        <v>101</v>
      </c>
      <c r="F38" s="74" t="s">
        <v>779</v>
      </c>
      <c r="G38" s="74" t="s">
        <v>791</v>
      </c>
      <c r="H38" s="74" t="s">
        <v>790</v>
      </c>
      <c r="I38" s="74" t="s">
        <v>785</v>
      </c>
      <c r="J38" s="74" t="s">
        <v>789</v>
      </c>
    </row>
    <row r="39" spans="1:10" ht="52.05" customHeight="1" x14ac:dyDescent="0.25">
      <c r="A39" s="74" t="s">
        <v>73</v>
      </c>
      <c r="B39" s="76" t="s">
        <v>42</v>
      </c>
      <c r="C39" s="76" t="s">
        <v>72</v>
      </c>
      <c r="D39" s="76" t="s">
        <v>327</v>
      </c>
      <c r="E39" s="75" t="s">
        <v>34</v>
      </c>
      <c r="F39" s="74" t="s">
        <v>788</v>
      </c>
      <c r="G39" s="74" t="s">
        <v>787</v>
      </c>
      <c r="H39" s="74" t="s">
        <v>786</v>
      </c>
      <c r="I39" s="74" t="s">
        <v>785</v>
      </c>
      <c r="J39" s="74" t="s">
        <v>784</v>
      </c>
    </row>
    <row r="40" spans="1:10" ht="25.95" customHeight="1" x14ac:dyDescent="0.25">
      <c r="A40" s="74" t="s">
        <v>124</v>
      </c>
      <c r="B40" s="76" t="s">
        <v>36</v>
      </c>
      <c r="C40" s="76" t="s">
        <v>123</v>
      </c>
      <c r="D40" s="76" t="s">
        <v>438</v>
      </c>
      <c r="E40" s="75" t="s">
        <v>101</v>
      </c>
      <c r="F40" s="74" t="s">
        <v>779</v>
      </c>
      <c r="G40" s="74" t="s">
        <v>783</v>
      </c>
      <c r="H40" s="74" t="s">
        <v>782</v>
      </c>
      <c r="I40" s="74" t="s">
        <v>781</v>
      </c>
      <c r="J40" s="74" t="s">
        <v>780</v>
      </c>
    </row>
    <row r="41" spans="1:10" ht="39" customHeight="1" x14ac:dyDescent="0.25">
      <c r="A41" s="74" t="s">
        <v>112</v>
      </c>
      <c r="B41" s="76" t="s">
        <v>36</v>
      </c>
      <c r="C41" s="76" t="s">
        <v>111</v>
      </c>
      <c r="D41" s="76" t="s">
        <v>424</v>
      </c>
      <c r="E41" s="75" t="s">
        <v>101</v>
      </c>
      <c r="F41" s="74" t="s">
        <v>779</v>
      </c>
      <c r="G41" s="74" t="s">
        <v>778</v>
      </c>
      <c r="H41" s="74" t="s">
        <v>777</v>
      </c>
      <c r="I41" s="74" t="s">
        <v>531</v>
      </c>
      <c r="J41" s="74" t="s">
        <v>776</v>
      </c>
    </row>
    <row r="42" spans="1:10" ht="39" customHeight="1" x14ac:dyDescent="0.25">
      <c r="A42" s="74" t="s">
        <v>97</v>
      </c>
      <c r="B42" s="76" t="s">
        <v>42</v>
      </c>
      <c r="C42" s="76" t="s">
        <v>96</v>
      </c>
      <c r="D42" s="76" t="s">
        <v>222</v>
      </c>
      <c r="E42" s="75" t="s">
        <v>34</v>
      </c>
      <c r="F42" s="74" t="s">
        <v>380</v>
      </c>
      <c r="G42" s="74" t="s">
        <v>775</v>
      </c>
      <c r="H42" s="74" t="s">
        <v>774</v>
      </c>
      <c r="I42" s="74" t="s">
        <v>769</v>
      </c>
      <c r="J42" s="74" t="s">
        <v>773</v>
      </c>
    </row>
    <row r="43" spans="1:10" ht="24" customHeight="1" x14ac:dyDescent="0.25">
      <c r="A43" s="74" t="s">
        <v>192</v>
      </c>
      <c r="B43" s="76" t="s">
        <v>36</v>
      </c>
      <c r="C43" s="76" t="s">
        <v>191</v>
      </c>
      <c r="D43" s="76" t="s">
        <v>703</v>
      </c>
      <c r="E43" s="75" t="s">
        <v>34</v>
      </c>
      <c r="F43" s="74" t="s">
        <v>772</v>
      </c>
      <c r="G43" s="74" t="s">
        <v>771</v>
      </c>
      <c r="H43" s="74" t="s">
        <v>770</v>
      </c>
      <c r="I43" s="74" t="s">
        <v>769</v>
      </c>
      <c r="J43" s="74" t="s">
        <v>768</v>
      </c>
    </row>
    <row r="44" spans="1:10" ht="39" customHeight="1" x14ac:dyDescent="0.25">
      <c r="A44" s="74" t="s">
        <v>59</v>
      </c>
      <c r="B44" s="76" t="s">
        <v>52</v>
      </c>
      <c r="C44" s="76" t="s">
        <v>58</v>
      </c>
      <c r="D44" s="76" t="s">
        <v>39</v>
      </c>
      <c r="E44" s="75" t="s">
        <v>50</v>
      </c>
      <c r="F44" s="74" t="s">
        <v>764</v>
      </c>
      <c r="G44" s="74" t="s">
        <v>767</v>
      </c>
      <c r="H44" s="74" t="s">
        <v>766</v>
      </c>
      <c r="I44" s="74" t="s">
        <v>761</v>
      </c>
      <c r="J44" s="74" t="s">
        <v>765</v>
      </c>
    </row>
    <row r="45" spans="1:10" ht="39" customHeight="1" x14ac:dyDescent="0.25">
      <c r="A45" s="74" t="s">
        <v>62</v>
      </c>
      <c r="B45" s="76" t="s">
        <v>52</v>
      </c>
      <c r="C45" s="76" t="s">
        <v>61</v>
      </c>
      <c r="D45" s="76" t="s">
        <v>39</v>
      </c>
      <c r="E45" s="75" t="s">
        <v>50</v>
      </c>
      <c r="F45" s="74" t="s">
        <v>764</v>
      </c>
      <c r="G45" s="74" t="s">
        <v>763</v>
      </c>
      <c r="H45" s="74" t="s">
        <v>762</v>
      </c>
      <c r="I45" s="74" t="s">
        <v>761</v>
      </c>
      <c r="J45" s="74" t="s">
        <v>760</v>
      </c>
    </row>
    <row r="46" spans="1:10" ht="39" customHeight="1" x14ac:dyDescent="0.25">
      <c r="A46" s="74" t="s">
        <v>46</v>
      </c>
      <c r="B46" s="76" t="s">
        <v>42</v>
      </c>
      <c r="C46" s="76" t="s">
        <v>45</v>
      </c>
      <c r="D46" s="76" t="s">
        <v>222</v>
      </c>
      <c r="E46" s="75" t="s">
        <v>34</v>
      </c>
      <c r="F46" s="74" t="s">
        <v>759</v>
      </c>
      <c r="G46" s="74" t="s">
        <v>758</v>
      </c>
      <c r="H46" s="74" t="s">
        <v>757</v>
      </c>
      <c r="I46" s="74" t="s">
        <v>756</v>
      </c>
      <c r="J46" s="74" t="s">
        <v>755</v>
      </c>
    </row>
    <row r="47" spans="1:10" ht="39" customHeight="1" x14ac:dyDescent="0.25">
      <c r="A47" s="74" t="s">
        <v>70</v>
      </c>
      <c r="B47" s="76" t="s">
        <v>42</v>
      </c>
      <c r="C47" s="76" t="s">
        <v>69</v>
      </c>
      <c r="D47" s="76" t="s">
        <v>327</v>
      </c>
      <c r="E47" s="75" t="s">
        <v>34</v>
      </c>
      <c r="F47" s="74" t="s">
        <v>319</v>
      </c>
      <c r="G47" s="74" t="s">
        <v>754</v>
      </c>
      <c r="H47" s="74" t="s">
        <v>753</v>
      </c>
      <c r="I47" s="74" t="s">
        <v>749</v>
      </c>
      <c r="J47" s="74" t="s">
        <v>752</v>
      </c>
    </row>
    <row r="48" spans="1:10" ht="39" customHeight="1" x14ac:dyDescent="0.25">
      <c r="A48" s="74" t="s">
        <v>183</v>
      </c>
      <c r="B48" s="76" t="s">
        <v>42</v>
      </c>
      <c r="C48" s="76" t="s">
        <v>182</v>
      </c>
      <c r="D48" s="76" t="s">
        <v>395</v>
      </c>
      <c r="E48" s="75" t="s">
        <v>34</v>
      </c>
      <c r="F48" s="74" t="s">
        <v>560</v>
      </c>
      <c r="G48" s="74" t="s">
        <v>751</v>
      </c>
      <c r="H48" s="74" t="s">
        <v>750</v>
      </c>
      <c r="I48" s="74" t="s">
        <v>749</v>
      </c>
      <c r="J48" s="74" t="s">
        <v>748</v>
      </c>
    </row>
    <row r="49" spans="1:10" ht="25.95" customHeight="1" x14ac:dyDescent="0.25">
      <c r="A49" s="74" t="s">
        <v>65</v>
      </c>
      <c r="B49" s="76" t="s">
        <v>52</v>
      </c>
      <c r="C49" s="76" t="s">
        <v>64</v>
      </c>
      <c r="D49" s="76" t="s">
        <v>39</v>
      </c>
      <c r="E49" s="75" t="s">
        <v>34</v>
      </c>
      <c r="F49" s="74" t="s">
        <v>315</v>
      </c>
      <c r="G49" s="74" t="s">
        <v>747</v>
      </c>
      <c r="H49" s="74" t="s">
        <v>746</v>
      </c>
      <c r="I49" s="74" t="s">
        <v>742</v>
      </c>
      <c r="J49" s="74" t="s">
        <v>745</v>
      </c>
    </row>
    <row r="50" spans="1:10" ht="25.95" customHeight="1" x14ac:dyDescent="0.25">
      <c r="A50" s="74" t="s">
        <v>180</v>
      </c>
      <c r="B50" s="76" t="s">
        <v>42</v>
      </c>
      <c r="C50" s="76" t="s">
        <v>179</v>
      </c>
      <c r="D50" s="76" t="s">
        <v>520</v>
      </c>
      <c r="E50" s="75" t="s">
        <v>34</v>
      </c>
      <c r="F50" s="74" t="s">
        <v>560</v>
      </c>
      <c r="G50" s="74" t="s">
        <v>744</v>
      </c>
      <c r="H50" s="74" t="s">
        <v>743</v>
      </c>
      <c r="I50" s="74" t="s">
        <v>742</v>
      </c>
      <c r="J50" s="74" t="s">
        <v>741</v>
      </c>
    </row>
    <row r="51" spans="1:10" x14ac:dyDescent="0.25">
      <c r="A51" s="27"/>
      <c r="B51" s="27"/>
      <c r="C51" s="27"/>
      <c r="D51" s="27"/>
      <c r="E51" s="27"/>
      <c r="F51" s="27"/>
      <c r="G51" s="27"/>
      <c r="H51" s="27"/>
      <c r="I51" s="27"/>
      <c r="J51" s="27"/>
    </row>
    <row r="52" spans="1:10" x14ac:dyDescent="0.25">
      <c r="A52" s="23"/>
      <c r="B52" s="23"/>
      <c r="C52" s="23"/>
      <c r="D52" s="26"/>
      <c r="E52" s="45"/>
      <c r="F52" s="25" t="s">
        <v>30</v>
      </c>
      <c r="G52" s="23"/>
      <c r="H52" s="24">
        <v>854058.76</v>
      </c>
      <c r="I52" s="23"/>
      <c r="J52" s="23"/>
    </row>
    <row r="53" spans="1:10" x14ac:dyDescent="0.25">
      <c r="A53" s="23"/>
      <c r="B53" s="23"/>
      <c r="C53" s="23"/>
      <c r="D53" s="26"/>
      <c r="E53" s="45"/>
      <c r="F53" s="25" t="s">
        <v>31</v>
      </c>
      <c r="G53" s="23"/>
      <c r="H53" s="24">
        <v>173800.95</v>
      </c>
      <c r="I53" s="23"/>
      <c r="J53" s="23"/>
    </row>
    <row r="54" spans="1:10" x14ac:dyDescent="0.25">
      <c r="A54" s="23"/>
      <c r="B54" s="23"/>
      <c r="C54" s="23"/>
      <c r="D54" s="26"/>
      <c r="E54" s="45"/>
      <c r="F54" s="25" t="s">
        <v>32</v>
      </c>
      <c r="G54" s="23"/>
      <c r="H54" s="24">
        <v>1027859.71</v>
      </c>
      <c r="I54" s="23"/>
      <c r="J54" s="23"/>
    </row>
    <row r="55" spans="1:10" ht="60" customHeight="1" x14ac:dyDescent="0.25">
      <c r="A55" s="22"/>
      <c r="B55" s="22"/>
      <c r="C55" s="22"/>
      <c r="D55" s="22"/>
      <c r="E55" s="22"/>
      <c r="F55" s="22"/>
      <c r="G55" s="22"/>
      <c r="H55" s="22"/>
      <c r="I55" s="22"/>
      <c r="J55" s="22"/>
    </row>
    <row r="56" spans="1:10" ht="70.05" customHeight="1" x14ac:dyDescent="0.25">
      <c r="A56" s="21" t="s">
        <v>33</v>
      </c>
      <c r="B56" s="16"/>
      <c r="C56" s="16"/>
      <c r="D56" s="16"/>
      <c r="E56" s="16"/>
      <c r="F56" s="16"/>
      <c r="G56" s="16"/>
      <c r="H56" s="16"/>
      <c r="I56" s="16"/>
      <c r="J56" s="16"/>
    </row>
  </sheetData>
  <mergeCells count="15">
    <mergeCell ref="E1:G1"/>
    <mergeCell ref="H1:J1"/>
    <mergeCell ref="E2:G2"/>
    <mergeCell ref="H2:J2"/>
    <mergeCell ref="A3:J3"/>
    <mergeCell ref="A54:C54"/>
    <mergeCell ref="F54:G54"/>
    <mergeCell ref="H54:J54"/>
    <mergeCell ref="A56:J56"/>
    <mergeCell ref="A52:C52"/>
    <mergeCell ref="F52:G52"/>
    <mergeCell ref="H52:J52"/>
    <mergeCell ref="A53:C53"/>
    <mergeCell ref="F53:G53"/>
    <mergeCell ref="H53:J53"/>
  </mergeCells>
  <pageMargins left="0.5" right="0.5" top="1" bottom="1" header="0.5" footer="0.5"/>
  <pageSetup paperSize="9" scale="71" fitToHeight="0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BF5D4-8C9B-4136-8CE6-DC28F8F8E1FC}">
  <dimension ref="A1:G19"/>
  <sheetViews>
    <sheetView showWhiteSpace="0" view="pageBreakPreview" zoomScale="60" zoomScaleNormal="100" workbookViewId="0">
      <selection activeCell="K14" sqref="K14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x14ac:dyDescent="0.25">
      <c r="A1" s="44"/>
      <c r="B1" s="44" t="s">
        <v>0</v>
      </c>
      <c r="C1" s="44" t="s">
        <v>1</v>
      </c>
      <c r="D1" s="43" t="s">
        <v>2</v>
      </c>
      <c r="E1" s="43"/>
      <c r="F1" s="43" t="s">
        <v>3</v>
      </c>
      <c r="G1" s="43"/>
    </row>
    <row r="2" spans="1:7" ht="94.95" customHeight="1" x14ac:dyDescent="0.25">
      <c r="A2" s="42"/>
      <c r="B2" s="42" t="s">
        <v>4</v>
      </c>
      <c r="C2" s="42" t="s">
        <v>5</v>
      </c>
      <c r="D2" s="25" t="s">
        <v>6</v>
      </c>
      <c r="E2" s="25"/>
      <c r="F2" s="25" t="s">
        <v>7</v>
      </c>
      <c r="G2" s="25"/>
    </row>
    <row r="3" spans="1:7" x14ac:dyDescent="0.25">
      <c r="A3" s="41" t="s">
        <v>967</v>
      </c>
      <c r="B3" s="16"/>
      <c r="C3" s="16"/>
      <c r="D3" s="16"/>
      <c r="E3" s="16"/>
      <c r="F3" s="16"/>
      <c r="G3" s="16"/>
    </row>
    <row r="4" spans="1:7" x14ac:dyDescent="0.25">
      <c r="A4" s="40" t="s">
        <v>9</v>
      </c>
      <c r="B4" s="40" t="s">
        <v>10</v>
      </c>
      <c r="C4" s="38" t="s">
        <v>966</v>
      </c>
      <c r="D4" s="38" t="s">
        <v>965</v>
      </c>
      <c r="E4" s="38" t="s">
        <v>964</v>
      </c>
      <c r="F4" s="38" t="s">
        <v>963</v>
      </c>
    </row>
    <row r="5" spans="1:7" ht="24" customHeight="1" thickBot="1" x14ac:dyDescent="0.3">
      <c r="A5" s="37" t="s">
        <v>14</v>
      </c>
      <c r="B5" s="37" t="s">
        <v>15</v>
      </c>
      <c r="C5" s="35" t="s">
        <v>962</v>
      </c>
      <c r="D5" s="77" t="s">
        <v>962</v>
      </c>
      <c r="E5" s="35" t="s">
        <v>39</v>
      </c>
      <c r="F5" s="35" t="s">
        <v>39</v>
      </c>
    </row>
    <row r="6" spans="1:7" ht="24" customHeight="1" thickTop="1" thickBot="1" x14ac:dyDescent="0.3">
      <c r="A6" s="37" t="s">
        <v>16</v>
      </c>
      <c r="B6" s="37" t="s">
        <v>17</v>
      </c>
      <c r="C6" s="35" t="s">
        <v>961</v>
      </c>
      <c r="D6" s="77" t="s">
        <v>961</v>
      </c>
      <c r="E6" s="35" t="s">
        <v>39</v>
      </c>
      <c r="F6" s="35" t="s">
        <v>39</v>
      </c>
    </row>
    <row r="7" spans="1:7" ht="24" customHeight="1" thickTop="1" thickBot="1" x14ac:dyDescent="0.3">
      <c r="A7" s="37" t="s">
        <v>18</v>
      </c>
      <c r="B7" s="37" t="s">
        <v>19</v>
      </c>
      <c r="C7" s="35" t="s">
        <v>960</v>
      </c>
      <c r="D7" s="77" t="s">
        <v>959</v>
      </c>
      <c r="E7" s="77" t="s">
        <v>959</v>
      </c>
      <c r="F7" s="77" t="s">
        <v>958</v>
      </c>
    </row>
    <row r="8" spans="1:7" ht="24" customHeight="1" thickTop="1" thickBot="1" x14ac:dyDescent="0.3">
      <c r="A8" s="37" t="s">
        <v>20</v>
      </c>
      <c r="B8" s="37" t="s">
        <v>21</v>
      </c>
      <c r="C8" s="35" t="s">
        <v>957</v>
      </c>
      <c r="D8" s="77" t="s">
        <v>956</v>
      </c>
      <c r="E8" s="77" t="s">
        <v>955</v>
      </c>
      <c r="F8" s="77" t="s">
        <v>954</v>
      </c>
    </row>
    <row r="9" spans="1:7" ht="24" customHeight="1" thickTop="1" thickBot="1" x14ac:dyDescent="0.3">
      <c r="A9" s="37" t="s">
        <v>22</v>
      </c>
      <c r="B9" s="37" t="s">
        <v>23</v>
      </c>
      <c r="C9" s="35" t="s">
        <v>953</v>
      </c>
      <c r="D9" s="35" t="s">
        <v>39</v>
      </c>
      <c r="E9" s="77" t="s">
        <v>952</v>
      </c>
      <c r="F9" s="77" t="s">
        <v>952</v>
      </c>
    </row>
    <row r="10" spans="1:7" ht="24" customHeight="1" thickTop="1" thickBot="1" x14ac:dyDescent="0.3">
      <c r="A10" s="37" t="s">
        <v>24</v>
      </c>
      <c r="B10" s="37" t="s">
        <v>25</v>
      </c>
      <c r="C10" s="35" t="s">
        <v>951</v>
      </c>
      <c r="D10" s="35" t="s">
        <v>39</v>
      </c>
      <c r="E10" s="77" t="s">
        <v>950</v>
      </c>
      <c r="F10" s="77" t="s">
        <v>950</v>
      </c>
    </row>
    <row r="11" spans="1:7" ht="24" customHeight="1" thickTop="1" thickBot="1" x14ac:dyDescent="0.3">
      <c r="A11" s="37" t="s">
        <v>26</v>
      </c>
      <c r="B11" s="37" t="s">
        <v>27</v>
      </c>
      <c r="C11" s="35" t="s">
        <v>949</v>
      </c>
      <c r="D11" s="35" t="s">
        <v>39</v>
      </c>
      <c r="E11" s="77" t="s">
        <v>948</v>
      </c>
      <c r="F11" s="77" t="s">
        <v>948</v>
      </c>
    </row>
    <row r="12" spans="1:7" ht="24" customHeight="1" thickTop="1" thickBot="1" x14ac:dyDescent="0.3">
      <c r="A12" s="37" t="s">
        <v>28</v>
      </c>
      <c r="B12" s="37" t="s">
        <v>29</v>
      </c>
      <c r="C12" s="35" t="s">
        <v>947</v>
      </c>
      <c r="D12" s="35" t="s">
        <v>39</v>
      </c>
      <c r="E12" s="35" t="s">
        <v>39</v>
      </c>
      <c r="F12" s="77" t="s">
        <v>947</v>
      </c>
    </row>
    <row r="13" spans="1:7" ht="14.4" thickTop="1" x14ac:dyDescent="0.25">
      <c r="A13" s="25" t="s">
        <v>946</v>
      </c>
      <c r="B13" s="25"/>
      <c r="C13" s="42"/>
      <c r="D13" s="45" t="s">
        <v>939</v>
      </c>
      <c r="E13" s="45" t="s">
        <v>945</v>
      </c>
      <c r="F13" s="45" t="s">
        <v>944</v>
      </c>
    </row>
    <row r="14" spans="1:7" x14ac:dyDescent="0.25">
      <c r="A14" s="25" t="s">
        <v>943</v>
      </c>
      <c r="B14" s="25"/>
      <c r="C14" s="42"/>
      <c r="D14" s="45" t="s">
        <v>935</v>
      </c>
      <c r="E14" s="45" t="s">
        <v>942</v>
      </c>
      <c r="F14" s="45" t="s">
        <v>941</v>
      </c>
    </row>
    <row r="15" spans="1:7" x14ac:dyDescent="0.25">
      <c r="A15" s="25" t="s">
        <v>940</v>
      </c>
      <c r="B15" s="25"/>
      <c r="C15" s="42"/>
      <c r="D15" s="45" t="s">
        <v>939</v>
      </c>
      <c r="E15" s="45" t="s">
        <v>938</v>
      </c>
      <c r="F15" s="45" t="s">
        <v>937</v>
      </c>
    </row>
    <row r="16" spans="1:7" x14ac:dyDescent="0.25">
      <c r="A16" s="25" t="s">
        <v>936</v>
      </c>
      <c r="B16" s="25"/>
      <c r="C16" s="42"/>
      <c r="D16" s="45" t="s">
        <v>935</v>
      </c>
      <c r="E16" s="45" t="s">
        <v>934</v>
      </c>
      <c r="F16" s="45" t="s">
        <v>933</v>
      </c>
    </row>
    <row r="17" spans="1:7" x14ac:dyDescent="0.25">
      <c r="A17" s="27"/>
      <c r="B17" s="27"/>
      <c r="C17" s="27"/>
      <c r="D17" s="27"/>
      <c r="E17" s="27"/>
      <c r="F17" s="27"/>
      <c r="G17" s="27"/>
    </row>
    <row r="18" spans="1:7" ht="60" customHeight="1" x14ac:dyDescent="0.25">
      <c r="A18" s="22"/>
      <c r="B18" s="22"/>
      <c r="C18" s="22"/>
      <c r="D18" s="22"/>
      <c r="E18" s="22"/>
      <c r="F18" s="22"/>
      <c r="G18" s="22"/>
    </row>
    <row r="19" spans="1:7" ht="70.05" customHeight="1" x14ac:dyDescent="0.25">
      <c r="A19" s="21" t="s">
        <v>33</v>
      </c>
      <c r="B19" s="16"/>
      <c r="C19" s="16"/>
      <c r="D19" s="16"/>
      <c r="E19" s="16"/>
      <c r="F19" s="16"/>
      <c r="G19" s="16"/>
    </row>
  </sheetData>
  <mergeCells count="10">
    <mergeCell ref="A13:B13"/>
    <mergeCell ref="A14:B14"/>
    <mergeCell ref="A15:B15"/>
    <mergeCell ref="A16:B16"/>
    <mergeCell ref="A19:G19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84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46F5F-B841-4298-ADD4-BE8B0DEF936F}">
  <dimension ref="A1:Q32"/>
  <sheetViews>
    <sheetView view="pageBreakPreview" zoomScale="115" zoomScaleNormal="115" zoomScaleSheetLayoutView="115" workbookViewId="0">
      <selection activeCell="A4" sqref="A4:H5"/>
    </sheetView>
  </sheetViews>
  <sheetFormatPr defaultRowHeight="13.8" x14ac:dyDescent="0.25"/>
  <cols>
    <col min="1" max="1" width="17.796875" customWidth="1"/>
    <col min="2" max="2" width="12.69921875" bestFit="1" customWidth="1"/>
    <col min="3" max="3" width="19.19921875" customWidth="1"/>
    <col min="4" max="4" width="9.796875" customWidth="1"/>
    <col min="5" max="5" width="13" hidden="1" customWidth="1"/>
    <col min="6" max="6" width="3.19921875" customWidth="1"/>
    <col min="7" max="7" width="8.3984375" customWidth="1"/>
    <col min="8" max="8" width="6.09765625" customWidth="1"/>
    <col min="13" max="13" width="15.5" customWidth="1"/>
    <col min="14" max="14" width="7.59765625" customWidth="1"/>
  </cols>
  <sheetData>
    <row r="1" spans="1:17" ht="14.4" thickBot="1" x14ac:dyDescent="0.3">
      <c r="A1" s="78"/>
      <c r="B1" s="78" t="s">
        <v>0</v>
      </c>
      <c r="C1" s="78" t="s">
        <v>1</v>
      </c>
      <c r="D1" s="79" t="s">
        <v>2</v>
      </c>
      <c r="E1" s="79"/>
      <c r="F1" s="79"/>
      <c r="G1" s="79" t="s">
        <v>3</v>
      </c>
      <c r="H1" s="79"/>
    </row>
    <row r="2" spans="1:17" ht="144.6" customHeight="1" thickBot="1" x14ac:dyDescent="0.3">
      <c r="B2" s="80" t="s">
        <v>4</v>
      </c>
      <c r="C2" s="80" t="s">
        <v>1003</v>
      </c>
      <c r="D2" s="81">
        <v>0.2034</v>
      </c>
      <c r="E2" s="82"/>
      <c r="F2" s="82"/>
      <c r="G2" s="82" t="s">
        <v>7</v>
      </c>
      <c r="H2" s="82"/>
      <c r="K2" s="83" t="s">
        <v>968</v>
      </c>
      <c r="L2" s="84"/>
      <c r="M2" s="85"/>
      <c r="N2" s="86"/>
      <c r="O2" s="87" t="s">
        <v>969</v>
      </c>
      <c r="P2" s="88"/>
      <c r="Q2" s="89"/>
    </row>
    <row r="3" spans="1:17" x14ac:dyDescent="0.25">
      <c r="A3" s="90" t="s">
        <v>970</v>
      </c>
      <c r="B3" s="91"/>
      <c r="C3" s="91"/>
      <c r="D3" s="91"/>
      <c r="E3" s="91"/>
      <c r="F3" s="91"/>
      <c r="G3" s="91"/>
      <c r="H3" s="92"/>
      <c r="I3" s="93" t="s">
        <v>971</v>
      </c>
      <c r="K3" s="94" t="s">
        <v>972</v>
      </c>
      <c r="L3" s="95" t="s">
        <v>973</v>
      </c>
      <c r="M3" s="96" t="s">
        <v>974</v>
      </c>
      <c r="N3" s="86"/>
      <c r="O3" s="97" t="s">
        <v>975</v>
      </c>
      <c r="P3" s="98"/>
      <c r="Q3" s="99">
        <v>0.28349999999999997</v>
      </c>
    </row>
    <row r="4" spans="1:17" x14ac:dyDescent="0.25">
      <c r="A4" s="100" t="s">
        <v>976</v>
      </c>
      <c r="B4" s="101"/>
      <c r="C4" s="101"/>
      <c r="D4" s="101"/>
      <c r="E4" s="101"/>
      <c r="F4" s="101"/>
      <c r="G4" s="101"/>
      <c r="H4" s="102"/>
      <c r="I4" s="103">
        <v>0.03</v>
      </c>
      <c r="K4" s="104">
        <v>0.03</v>
      </c>
      <c r="L4" s="105">
        <v>0.04</v>
      </c>
      <c r="M4" s="106">
        <v>5.5E-2</v>
      </c>
      <c r="N4" s="86"/>
      <c r="O4" s="97" t="s">
        <v>977</v>
      </c>
      <c r="P4" s="98"/>
      <c r="Q4" s="99">
        <v>0.2223</v>
      </c>
    </row>
    <row r="5" spans="1:17" ht="14.4" thickBot="1" x14ac:dyDescent="0.3">
      <c r="A5" s="100" t="s">
        <v>978</v>
      </c>
      <c r="B5" s="101"/>
      <c r="C5" s="101"/>
      <c r="D5" s="101"/>
      <c r="E5" s="101"/>
      <c r="F5" s="101"/>
      <c r="G5" s="101"/>
      <c r="H5" s="102"/>
      <c r="I5" s="103">
        <v>8.0000000000000002E-3</v>
      </c>
      <c r="K5" s="104">
        <v>8.0000000000000002E-3</v>
      </c>
      <c r="L5" s="105">
        <v>8.0000000000000002E-3</v>
      </c>
      <c r="M5" s="106">
        <v>0.01</v>
      </c>
      <c r="N5" s="86"/>
      <c r="O5" s="107" t="s">
        <v>979</v>
      </c>
      <c r="P5" s="108"/>
      <c r="Q5" s="109"/>
    </row>
    <row r="6" spans="1:17" ht="14.4" thickBot="1" x14ac:dyDescent="0.3">
      <c r="A6" s="100" t="s">
        <v>980</v>
      </c>
      <c r="B6" s="101"/>
      <c r="C6" s="101"/>
      <c r="D6" s="101"/>
      <c r="E6" s="101"/>
      <c r="F6" s="101"/>
      <c r="G6" s="101"/>
      <c r="H6" s="102"/>
      <c r="I6" s="103">
        <v>9.7000000000000003E-3</v>
      </c>
      <c r="K6" s="104">
        <v>9.7000000000000003E-3</v>
      </c>
      <c r="L6" s="105">
        <v>1.2699999999999999E-2</v>
      </c>
      <c r="M6" s="106">
        <v>1.2699999999999999E-2</v>
      </c>
      <c r="N6" s="86"/>
      <c r="O6" s="107" t="s">
        <v>981</v>
      </c>
      <c r="P6" s="108"/>
      <c r="Q6" s="109"/>
    </row>
    <row r="7" spans="1:17" ht="14.4" thickBot="1" x14ac:dyDescent="0.3">
      <c r="A7" s="100" t="s">
        <v>982</v>
      </c>
      <c r="B7" s="101"/>
      <c r="C7" s="101"/>
      <c r="D7" s="101"/>
      <c r="E7" s="101"/>
      <c r="F7" s="101"/>
      <c r="G7" s="101"/>
      <c r="H7" s="102"/>
      <c r="I7" s="110">
        <v>8.0000000000000002E-3</v>
      </c>
      <c r="K7" s="111">
        <v>5.8999999999999999E-3</v>
      </c>
      <c r="L7" s="112">
        <v>1.23E-2</v>
      </c>
      <c r="M7" s="113">
        <v>1.3899999999999999E-2</v>
      </c>
      <c r="N7" s="86"/>
      <c r="O7" s="86"/>
      <c r="P7" s="86"/>
      <c r="Q7" s="86"/>
    </row>
    <row r="8" spans="1:17" x14ac:dyDescent="0.25">
      <c r="A8" s="100" t="s">
        <v>983</v>
      </c>
      <c r="B8" s="101"/>
      <c r="C8" s="101"/>
      <c r="D8" s="101"/>
      <c r="E8" s="101"/>
      <c r="F8" s="101"/>
      <c r="G8" s="101"/>
      <c r="H8" s="102"/>
      <c r="I8" s="114"/>
      <c r="K8" s="86"/>
      <c r="L8" s="86"/>
      <c r="M8" s="86"/>
      <c r="N8" s="86"/>
      <c r="O8" s="87" t="s">
        <v>984</v>
      </c>
      <c r="P8" s="88"/>
      <c r="Q8" s="89"/>
    </row>
    <row r="9" spans="1:17" ht="14.4" thickBot="1" x14ac:dyDescent="0.3">
      <c r="A9" s="115" t="s">
        <v>985</v>
      </c>
      <c r="B9" s="116"/>
      <c r="C9" s="116"/>
      <c r="D9" s="116"/>
      <c r="E9" s="116"/>
      <c r="F9" s="116"/>
      <c r="G9" s="116"/>
      <c r="H9" s="117"/>
      <c r="I9" s="118">
        <f>SUM(I4:I8)</f>
        <v>5.57E-2</v>
      </c>
      <c r="K9" s="86"/>
      <c r="L9" s="86"/>
      <c r="M9" s="86"/>
      <c r="N9" s="86"/>
      <c r="O9" s="97" t="s">
        <v>975</v>
      </c>
      <c r="P9" s="98"/>
      <c r="Q9" s="99">
        <v>0.26369999999999999</v>
      </c>
    </row>
    <row r="10" spans="1:17" ht="14.4" thickBot="1" x14ac:dyDescent="0.3">
      <c r="A10" s="119" t="s">
        <v>986</v>
      </c>
      <c r="B10" s="120"/>
      <c r="C10" s="120"/>
      <c r="D10" s="120"/>
      <c r="E10" s="120"/>
      <c r="F10" s="120"/>
      <c r="G10" s="120"/>
      <c r="H10" s="121"/>
      <c r="I10" s="122" t="s">
        <v>971</v>
      </c>
      <c r="K10" s="123">
        <v>6.1600000000000002E-2</v>
      </c>
      <c r="L10" s="124">
        <v>7.400000000000001E-2</v>
      </c>
      <c r="M10" s="125">
        <v>8.9600000000000013E-2</v>
      </c>
      <c r="N10" s="86"/>
      <c r="O10" s="97" t="s">
        <v>977</v>
      </c>
      <c r="P10" s="98"/>
      <c r="Q10" s="99">
        <v>0.20349999999999999</v>
      </c>
    </row>
    <row r="11" spans="1:17" ht="14.4" thickBot="1" x14ac:dyDescent="0.3">
      <c r="A11" s="100" t="s">
        <v>987</v>
      </c>
      <c r="B11" s="101"/>
      <c r="C11" s="101"/>
      <c r="D11" s="101"/>
      <c r="E11" s="101"/>
      <c r="F11" s="101"/>
      <c r="G11" s="101"/>
      <c r="H11" s="102"/>
      <c r="I11" s="126">
        <v>6.9500000000000006E-2</v>
      </c>
      <c r="K11" s="86"/>
      <c r="L11" s="86"/>
      <c r="M11" s="86"/>
      <c r="N11" s="86"/>
      <c r="O11" s="107" t="s">
        <v>988</v>
      </c>
      <c r="P11" s="108"/>
      <c r="Q11" s="109"/>
    </row>
    <row r="12" spans="1:17" ht="14.4" thickBot="1" x14ac:dyDescent="0.3">
      <c r="A12" s="115" t="s">
        <v>985</v>
      </c>
      <c r="B12" s="116"/>
      <c r="C12" s="116"/>
      <c r="D12" s="116"/>
      <c r="E12" s="116"/>
      <c r="F12" s="116"/>
      <c r="G12" s="116"/>
      <c r="H12" s="117"/>
      <c r="I12" s="127">
        <f>I11</f>
        <v>6.9500000000000006E-2</v>
      </c>
      <c r="K12" s="86"/>
      <c r="L12" s="86"/>
      <c r="M12" s="86"/>
      <c r="N12" s="86"/>
      <c r="O12" s="107" t="s">
        <v>981</v>
      </c>
      <c r="P12" s="108"/>
      <c r="Q12" s="109"/>
    </row>
    <row r="13" spans="1:17" ht="14.4" thickBot="1" x14ac:dyDescent="0.3">
      <c r="A13" s="119" t="s">
        <v>989</v>
      </c>
      <c r="B13" s="120"/>
      <c r="C13" s="120"/>
      <c r="D13" s="120"/>
      <c r="E13" s="120"/>
      <c r="F13" s="120"/>
      <c r="G13" s="120"/>
      <c r="H13" s="121"/>
      <c r="I13" s="93" t="s">
        <v>971</v>
      </c>
    </row>
    <row r="14" spans="1:17" x14ac:dyDescent="0.25">
      <c r="A14" s="100" t="s">
        <v>990</v>
      </c>
      <c r="B14" s="101"/>
      <c r="C14" s="101"/>
      <c r="D14" s="101"/>
      <c r="E14" s="101"/>
      <c r="F14" s="101"/>
      <c r="G14" s="101"/>
      <c r="H14" s="102"/>
      <c r="I14" s="103">
        <v>6.4999999999999997E-3</v>
      </c>
    </row>
    <row r="15" spans="1:17" x14ac:dyDescent="0.25">
      <c r="A15" s="100" t="s">
        <v>991</v>
      </c>
      <c r="B15" s="101"/>
      <c r="C15" s="101"/>
      <c r="D15" s="101"/>
      <c r="E15" s="101"/>
      <c r="F15" s="101"/>
      <c r="G15" s="101"/>
      <c r="H15" s="102"/>
      <c r="I15" s="103">
        <v>0.03</v>
      </c>
    </row>
    <row r="16" spans="1:17" x14ac:dyDescent="0.25">
      <c r="A16" s="100" t="s">
        <v>992</v>
      </c>
      <c r="B16" s="101"/>
      <c r="C16" s="101"/>
      <c r="D16" s="101"/>
      <c r="E16" s="101"/>
      <c r="F16" s="101"/>
      <c r="G16" s="101"/>
      <c r="H16" s="102"/>
      <c r="I16" s="103">
        <v>2.5000000000000001E-2</v>
      </c>
    </row>
    <row r="17" spans="1:9" ht="14.4" thickBot="1" x14ac:dyDescent="0.3">
      <c r="A17" s="128" t="s">
        <v>993</v>
      </c>
      <c r="B17" s="128"/>
      <c r="C17" s="128"/>
      <c r="D17" s="128"/>
      <c r="E17" s="128"/>
      <c r="F17" s="128"/>
      <c r="G17" s="128"/>
      <c r="H17" s="128"/>
      <c r="I17" s="129"/>
    </row>
    <row r="18" spans="1:9" ht="14.4" thickBot="1" x14ac:dyDescent="0.3">
      <c r="A18" s="130" t="s">
        <v>985</v>
      </c>
      <c r="B18" s="131"/>
      <c r="C18" s="131"/>
      <c r="D18" s="131"/>
      <c r="E18" s="131"/>
      <c r="F18" s="131"/>
      <c r="G18" s="131"/>
      <c r="H18" s="131"/>
      <c r="I18" s="132">
        <f>SUM(I14:I17)</f>
        <v>6.1499999999999999E-2</v>
      </c>
    </row>
    <row r="19" spans="1:9" ht="14.4" thickBot="1" x14ac:dyDescent="0.3">
      <c r="A19" s="133" t="s">
        <v>994</v>
      </c>
      <c r="B19" s="134"/>
      <c r="C19" s="134"/>
      <c r="D19" s="134"/>
      <c r="E19" s="134"/>
      <c r="F19" s="134"/>
      <c r="G19" s="134"/>
      <c r="H19" s="134"/>
      <c r="I19" s="135"/>
    </row>
    <row r="20" spans="1:9" ht="31.2" customHeight="1" thickBot="1" x14ac:dyDescent="0.3">
      <c r="A20" s="136" t="s">
        <v>995</v>
      </c>
      <c r="B20" s="137"/>
      <c r="C20" s="137"/>
      <c r="D20" s="137"/>
      <c r="E20" s="137"/>
      <c r="F20" s="137"/>
      <c r="G20" s="137"/>
      <c r="H20" s="137"/>
      <c r="I20" s="138"/>
    </row>
    <row r="21" spans="1:9" ht="33.6" customHeight="1" thickBot="1" x14ac:dyDescent="0.3">
      <c r="A21" s="130" t="s">
        <v>996</v>
      </c>
      <c r="B21" s="131"/>
      <c r="C21" s="131"/>
      <c r="D21" s="131"/>
      <c r="E21" s="131"/>
      <c r="F21" s="131"/>
      <c r="G21" s="131"/>
      <c r="H21" s="131"/>
      <c r="I21" s="132">
        <f>((SUM(1,I4,I7,I6)*(1+I5)*(1+I11))/(1-I18))-1</f>
        <v>0.20349416217368188</v>
      </c>
    </row>
    <row r="22" spans="1:9" x14ac:dyDescent="0.25">
      <c r="A22" s="139"/>
      <c r="B22" s="139"/>
      <c r="C22" s="139"/>
      <c r="D22" s="139"/>
      <c r="E22" s="139"/>
      <c r="F22" s="139"/>
      <c r="G22" s="139"/>
      <c r="H22" s="139"/>
      <c r="I22" s="140"/>
    </row>
    <row r="23" spans="1:9" x14ac:dyDescent="0.25">
      <c r="A23" s="141" t="s">
        <v>997</v>
      </c>
      <c r="B23" s="141"/>
      <c r="C23" s="141"/>
      <c r="D23" s="141"/>
      <c r="E23" s="141"/>
      <c r="F23" s="141"/>
      <c r="G23" s="141"/>
      <c r="H23" s="141"/>
      <c r="I23" s="141">
        <v>-1</v>
      </c>
    </row>
    <row r="24" spans="1:9" x14ac:dyDescent="0.25">
      <c r="A24" s="141" t="s">
        <v>998</v>
      </c>
      <c r="B24" s="141"/>
      <c r="C24" s="141"/>
      <c r="D24" s="141"/>
      <c r="E24" s="141"/>
      <c r="F24" s="141"/>
      <c r="G24" s="141"/>
      <c r="H24" s="141"/>
      <c r="I24" s="141"/>
    </row>
    <row r="25" spans="1:9" x14ac:dyDescent="0.25">
      <c r="A25" s="139"/>
      <c r="B25" s="139"/>
      <c r="C25" s="139"/>
      <c r="D25" s="139"/>
      <c r="E25" s="139"/>
      <c r="F25" s="139"/>
      <c r="G25" s="139"/>
      <c r="H25" s="139"/>
      <c r="I25" s="140"/>
    </row>
    <row r="26" spans="1:9" x14ac:dyDescent="0.25">
      <c r="A26" s="142" t="s">
        <v>999</v>
      </c>
      <c r="B26" s="142"/>
      <c r="C26" s="142"/>
      <c r="D26" s="142"/>
      <c r="E26" s="142"/>
      <c r="F26" s="142"/>
      <c r="G26" s="142"/>
      <c r="H26" s="142"/>
      <c r="I26" s="142"/>
    </row>
    <row r="27" spans="1:9" x14ac:dyDescent="0.25">
      <c r="A27" s="143">
        <v>0.05</v>
      </c>
      <c r="B27" s="144" t="s">
        <v>1000</v>
      </c>
      <c r="C27" s="144"/>
      <c r="D27" s="144"/>
      <c r="E27" s="144"/>
      <c r="F27" s="144"/>
      <c r="G27" s="144"/>
      <c r="H27" s="144"/>
      <c r="I27" s="144"/>
    </row>
    <row r="28" spans="1:9" x14ac:dyDescent="0.25">
      <c r="A28" s="145">
        <v>0.5</v>
      </c>
      <c r="B28" s="144" t="s">
        <v>1001</v>
      </c>
      <c r="C28" s="144"/>
      <c r="D28" s="144"/>
      <c r="E28" s="144"/>
      <c r="F28" s="144"/>
      <c r="G28" s="144"/>
      <c r="H28" s="144"/>
      <c r="I28" s="144"/>
    </row>
    <row r="29" spans="1:9" ht="43.2" customHeight="1" x14ac:dyDescent="0.25">
      <c r="A29" s="146"/>
      <c r="I29" s="147"/>
    </row>
    <row r="30" spans="1:9" ht="88.8" customHeight="1" thickBot="1" x14ac:dyDescent="0.3">
      <c r="A30" s="148" t="s">
        <v>1002</v>
      </c>
      <c r="B30" s="149"/>
      <c r="C30" s="149"/>
      <c r="D30" s="149"/>
      <c r="E30" s="149"/>
      <c r="F30" s="149"/>
      <c r="G30" s="149"/>
      <c r="H30" s="149"/>
      <c r="I30" s="150"/>
    </row>
    <row r="32" spans="1:9" ht="13.8" customHeight="1" x14ac:dyDescent="0.25"/>
  </sheetData>
  <mergeCells count="31">
    <mergeCell ref="A30:I30"/>
    <mergeCell ref="A23:H23"/>
    <mergeCell ref="I23:I24"/>
    <mergeCell ref="A24:H24"/>
    <mergeCell ref="A26:I26"/>
    <mergeCell ref="B27:I27"/>
    <mergeCell ref="B28:I28"/>
    <mergeCell ref="A16:H16"/>
    <mergeCell ref="A17:H17"/>
    <mergeCell ref="A18:H18"/>
    <mergeCell ref="A19:I19"/>
    <mergeCell ref="A20:I20"/>
    <mergeCell ref="A21:H21"/>
    <mergeCell ref="A10:H10"/>
    <mergeCell ref="A11:H11"/>
    <mergeCell ref="A12:H12"/>
    <mergeCell ref="A13:H13"/>
    <mergeCell ref="A14:H14"/>
    <mergeCell ref="A15:H15"/>
    <mergeCell ref="A5:H5"/>
    <mergeCell ref="A6:H6"/>
    <mergeCell ref="A7:H7"/>
    <mergeCell ref="I7:I8"/>
    <mergeCell ref="A8:H8"/>
    <mergeCell ref="A9:H9"/>
    <mergeCell ref="D1:F1"/>
    <mergeCell ref="G1:H1"/>
    <mergeCell ref="D2:F2"/>
    <mergeCell ref="G2:H2"/>
    <mergeCell ref="A3:H3"/>
    <mergeCell ref="A4:H4"/>
  </mergeCells>
  <pageMargins left="0.511811024" right="0.511811024" top="1.0249999999999999" bottom="0.78740157499999996" header="0.31496062000000002" footer="0.31496062000000002"/>
  <pageSetup paperSize="9" scale="95" orientation="portrait" verticalDpi="300" r:id="rId1"/>
  <headerFooter>
    <oddHeader xml:space="preserve">&amp;CMunicípio de Campos de Júlio - MT
CNPJ: 01.614.516/0001-99 &amp;R
</oddHeader>
    <oddFooter xml:space="preserve">&amp;CAv. Valdir Masutti Paço Municipal - Bom Jardim - Campos de Júlio / MT
(65) 3387-2800 / engenharia@camposdejulio.mt.gov.br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</vt:i4>
      </vt:variant>
    </vt:vector>
  </HeadingPairs>
  <TitlesOfParts>
    <vt:vector size="7" baseType="lpstr">
      <vt:lpstr>Resumo do Orçamento</vt:lpstr>
      <vt:lpstr>Orçamento Sintético</vt:lpstr>
      <vt:lpstr>Orçamento Analítico</vt:lpstr>
      <vt:lpstr>Curva ABC de Serviços</vt:lpstr>
      <vt:lpstr>CRONOGRAMA</vt:lpstr>
      <vt:lpstr>BDI</vt:lpstr>
      <vt:lpstr>BDI!Area_de_impressao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cp:lastPrinted>2025-10-16T14:22:56Z</cp:lastPrinted>
  <dcterms:created xsi:type="dcterms:W3CDTF">2025-10-16T14:09:01Z</dcterms:created>
  <dcterms:modified xsi:type="dcterms:W3CDTF">2025-10-16T14:23:06Z</dcterms:modified>
</cp:coreProperties>
</file>